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piie-my.sharepoint.com/personal/ariyasuren_baldansenge_piie_com/Documents/Ariya/Papers_QC_Ariya/2026/Alan/"/>
    </mc:Choice>
  </mc:AlternateContent>
  <xr:revisionPtr revIDLastSave="59" documentId="8_{2520A06D-F347-4D11-9227-49293C8806DF}" xr6:coauthVersionLast="47" xr6:coauthVersionMax="47" xr10:uidLastSave="{77489C06-FED6-4DD5-A67B-47E6DC2F259A}"/>
  <bookViews>
    <workbookView xWindow="-19310" yWindow="720" windowWidth="19420" windowHeight="10300" activeTab="3" xr2:uid="{8CD0AFCE-B077-4F90-B02F-CECDE6CAC1E3}"/>
  </bookViews>
  <sheets>
    <sheet name="Figure 1" sheetId="1" r:id="rId1"/>
    <sheet name="Figure 2" sheetId="2" r:id="rId2"/>
    <sheet name="Figure 3" sheetId="3" r:id="rId3"/>
    <sheet name="Sheet3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76" i="4" l="1"/>
  <c r="D75" i="4"/>
  <c r="H11" i="3"/>
  <c r="N76" i="4"/>
  <c r="M76" i="4"/>
  <c r="L76" i="4"/>
  <c r="K76" i="4"/>
  <c r="J76" i="4"/>
  <c r="I76" i="4"/>
  <c r="H76" i="4"/>
  <c r="G76" i="4"/>
  <c r="F76" i="4"/>
  <c r="E76" i="4"/>
  <c r="N75" i="4"/>
  <c r="M75" i="4"/>
  <c r="L75" i="4"/>
  <c r="K75" i="4"/>
  <c r="J75" i="4"/>
  <c r="I75" i="4"/>
  <c r="H75" i="4"/>
  <c r="G75" i="4"/>
  <c r="F75" i="4"/>
  <c r="E75" i="4"/>
  <c r="D7" i="4"/>
  <c r="H171" i="3"/>
  <c r="H170" i="3"/>
  <c r="H169" i="3"/>
  <c r="H168" i="3"/>
  <c r="H167" i="3"/>
  <c r="H166" i="3"/>
  <c r="H165" i="3"/>
  <c r="H164" i="3"/>
  <c r="H163" i="3"/>
  <c r="H162" i="3"/>
  <c r="H161" i="3"/>
  <c r="H160" i="3"/>
  <c r="H159" i="3"/>
  <c r="H158" i="3"/>
  <c r="H157" i="3"/>
  <c r="H156" i="3"/>
  <c r="H155" i="3"/>
  <c r="H154" i="3"/>
  <c r="H153" i="3"/>
  <c r="H152" i="3"/>
  <c r="H151" i="3"/>
  <c r="H150" i="3"/>
  <c r="H149" i="3"/>
  <c r="H148" i="3"/>
  <c r="H147" i="3"/>
  <c r="H146" i="3"/>
  <c r="H145" i="3"/>
  <c r="H144" i="3"/>
  <c r="H143" i="3"/>
  <c r="H142" i="3"/>
  <c r="H141" i="3"/>
  <c r="H140" i="3"/>
  <c r="H139" i="3"/>
  <c r="H138" i="3"/>
  <c r="H137" i="3"/>
  <c r="H136" i="3"/>
  <c r="H135" i="3"/>
  <c r="H134" i="3"/>
  <c r="H133" i="3"/>
  <c r="H132" i="3"/>
  <c r="H131" i="3"/>
  <c r="H130" i="3"/>
  <c r="H129" i="3"/>
  <c r="H128" i="3"/>
  <c r="H127" i="3"/>
  <c r="H126" i="3"/>
  <c r="H125" i="3"/>
  <c r="H124" i="3"/>
  <c r="H123" i="3"/>
  <c r="H122" i="3"/>
  <c r="H121" i="3"/>
  <c r="H120" i="3"/>
  <c r="H119" i="3"/>
  <c r="H118" i="3"/>
  <c r="H117" i="3"/>
  <c r="H116" i="3"/>
  <c r="H115" i="3"/>
  <c r="H114" i="3"/>
  <c r="H113" i="3"/>
  <c r="H112" i="3"/>
  <c r="H111" i="3"/>
  <c r="H110" i="3"/>
  <c r="H109" i="3"/>
  <c r="H108" i="3"/>
  <c r="H107" i="3"/>
  <c r="H106" i="3"/>
  <c r="H105" i="3"/>
  <c r="H104" i="3"/>
  <c r="H103" i="3"/>
  <c r="H102" i="3"/>
  <c r="H101" i="3"/>
  <c r="H100" i="3"/>
  <c r="H99" i="3"/>
  <c r="H98" i="3"/>
  <c r="H97" i="3"/>
  <c r="H96" i="3"/>
  <c r="H95" i="3"/>
  <c r="H94" i="3"/>
  <c r="H93" i="3"/>
  <c r="H92" i="3"/>
  <c r="H91" i="3"/>
  <c r="H90" i="3"/>
  <c r="H89" i="3"/>
  <c r="H88" i="3"/>
  <c r="H87" i="3"/>
  <c r="H86" i="3"/>
  <c r="H85" i="3"/>
  <c r="H84" i="3"/>
  <c r="H83" i="3"/>
  <c r="H82" i="3"/>
  <c r="H81" i="3"/>
  <c r="H80" i="3"/>
  <c r="H79" i="3"/>
  <c r="H78" i="3"/>
  <c r="H77" i="3"/>
  <c r="H76" i="3"/>
  <c r="H75" i="3"/>
  <c r="H74" i="3"/>
  <c r="H73" i="3"/>
  <c r="H72" i="3"/>
  <c r="H71" i="3"/>
  <c r="H70" i="3"/>
  <c r="H69" i="3"/>
  <c r="H68" i="3"/>
  <c r="H67" i="3"/>
  <c r="H66" i="3"/>
  <c r="H65" i="3"/>
  <c r="H64" i="3"/>
  <c r="H63" i="3"/>
  <c r="H62" i="3"/>
  <c r="H61" i="3"/>
  <c r="H60" i="3"/>
  <c r="H59" i="3"/>
  <c r="H58" i="3"/>
  <c r="H57" i="3"/>
  <c r="H56" i="3"/>
  <c r="H55" i="3"/>
  <c r="H54" i="3"/>
  <c r="H53" i="3"/>
  <c r="H52" i="3"/>
  <c r="H51" i="3"/>
  <c r="H50" i="3"/>
  <c r="H49" i="3"/>
  <c r="H48" i="3"/>
  <c r="H47" i="3"/>
  <c r="H46" i="3"/>
  <c r="H45" i="3"/>
  <c r="H44" i="3"/>
  <c r="H43" i="3"/>
  <c r="H42" i="3"/>
  <c r="H41" i="3"/>
  <c r="H40" i="3"/>
  <c r="H39" i="3"/>
  <c r="H38" i="3"/>
  <c r="H37" i="3"/>
  <c r="H36" i="3"/>
  <c r="H35" i="3"/>
  <c r="H34" i="3"/>
  <c r="H33" i="3"/>
  <c r="H32" i="3"/>
  <c r="H31" i="3"/>
  <c r="H30" i="3"/>
  <c r="H29" i="3"/>
  <c r="H28" i="3"/>
  <c r="H27" i="3"/>
  <c r="H26" i="3"/>
  <c r="H25" i="3"/>
  <c r="H24" i="3"/>
  <c r="H23" i="3"/>
  <c r="H22" i="3"/>
  <c r="H21" i="3"/>
  <c r="H20" i="3"/>
  <c r="H19" i="3"/>
  <c r="H18" i="3"/>
  <c r="H17" i="3"/>
  <c r="H16" i="3"/>
  <c r="H15" i="3"/>
  <c r="H14" i="3"/>
  <c r="H13" i="3"/>
  <c r="H12" i="3"/>
  <c r="H10" i="3"/>
  <c r="H9" i="3"/>
  <c r="H8" i="3"/>
  <c r="H7" i="3"/>
  <c r="H6" i="3"/>
  <c r="AD8" i="2"/>
  <c r="AC8" i="2"/>
  <c r="AB8" i="2"/>
  <c r="AA8" i="2"/>
  <c r="Z8" i="2"/>
  <c r="Y8" i="2"/>
  <c r="X8" i="2"/>
  <c r="W8" i="2"/>
  <c r="V8" i="2"/>
  <c r="U8" i="2"/>
  <c r="T8" i="2"/>
  <c r="S8" i="2"/>
  <c r="R8" i="2"/>
  <c r="Q8" i="2"/>
  <c r="P8" i="2"/>
  <c r="O8" i="2"/>
  <c r="N8" i="2"/>
  <c r="M8" i="2"/>
  <c r="L8" i="2"/>
  <c r="K8" i="2"/>
  <c r="J8" i="2"/>
  <c r="I8" i="2"/>
  <c r="H8" i="2"/>
  <c r="G8" i="2"/>
  <c r="F8" i="2"/>
  <c r="E8" i="2"/>
</calcChain>
</file>

<file path=xl/sharedStrings.xml><?xml version="1.0" encoding="utf-8"?>
<sst xmlns="http://schemas.openxmlformats.org/spreadsheetml/2006/main" count="691" uniqueCount="280">
  <si>
    <t>Data generated on Thursday, March 19, 2026 at 12:41:20 PM EST</t>
  </si>
  <si>
    <t>Area/Partners of Destination</t>
  </si>
  <si>
    <t>January - December</t>
  </si>
  <si>
    <t>And Commodities Exported</t>
  </si>
  <si>
    <t>Values in Thousands of dollars</t>
  </si>
  <si>
    <t>Partner</t>
  </si>
  <si>
    <t>Product</t>
  </si>
  <si>
    <t>Value</t>
  </si>
  <si>
    <t>Period/Period %  Change (Value)</t>
  </si>
  <si>
    <t>Reporter Code</t>
  </si>
  <si>
    <t>Partner Code</t>
  </si>
  <si>
    <t>Product Code</t>
  </si>
  <si>
    <t>World Total</t>
  </si>
  <si>
    <t>WTO Agricultural Total</t>
  </si>
  <si>
    <t>US</t>
  </si>
  <si>
    <t>R00</t>
  </si>
  <si>
    <t>M1</t>
  </si>
  <si>
    <t>Grand Total</t>
  </si>
  <si>
    <t>Notes:</t>
  </si>
  <si>
    <t>1. Data Source: U.S. Census Bureau Trade Data</t>
  </si>
  <si>
    <t>2. Product Group : WTO</t>
  </si>
  <si>
    <t>Source:  https://apps.fas.usda.gov/gats/ExpressQuery1.aspx</t>
  </si>
  <si>
    <t>Note: in the figure I converted data to billion USD</t>
  </si>
  <si>
    <t>Data generated on Thursday, March 19, 2026 at 12:50:42 PM EST</t>
  </si>
  <si>
    <t>China</t>
  </si>
  <si>
    <t>CH</t>
  </si>
  <si>
    <t>Soybeans (ex. seed)</t>
  </si>
  <si>
    <t>0510AT</t>
  </si>
  <si>
    <t>Other ag products</t>
  </si>
  <si>
    <t>Note: in the figure I converted data to USD</t>
  </si>
  <si>
    <t>Other ag products = total - soybeans.</t>
  </si>
  <si>
    <t>Data generated on Thursday, March 19, 2026 at 1:11:22 PM EST</t>
  </si>
  <si>
    <t>October - September</t>
  </si>
  <si>
    <t>Mexico</t>
  </si>
  <si>
    <t>Canada</t>
  </si>
  <si>
    <t>European Union-27</t>
  </si>
  <si>
    <t>Japan</t>
  </si>
  <si>
    <t>Korea, South</t>
  </si>
  <si>
    <t>Colombia</t>
  </si>
  <si>
    <t>Vietnam</t>
  </si>
  <si>
    <t>Taiwan</t>
  </si>
  <si>
    <t>Philippines</t>
  </si>
  <si>
    <t>India</t>
  </si>
  <si>
    <t>Indonesia</t>
  </si>
  <si>
    <t>Dominican Republic</t>
  </si>
  <si>
    <t>United Kingdom</t>
  </si>
  <si>
    <t>Guatemala</t>
  </si>
  <si>
    <t>Egypt</t>
  </si>
  <si>
    <t>Turkey</t>
  </si>
  <si>
    <t>Australia(*)</t>
  </si>
  <si>
    <t>Hong Kong</t>
  </si>
  <si>
    <t>Honduras</t>
  </si>
  <si>
    <t>United Arab Emirates</t>
  </si>
  <si>
    <t>Thailand</t>
  </si>
  <si>
    <t>Saudi Arabia</t>
  </si>
  <si>
    <t>Costa Rica</t>
  </si>
  <si>
    <t>Pakistan</t>
  </si>
  <si>
    <t>Malaysia</t>
  </si>
  <si>
    <t>Bangladesh</t>
  </si>
  <si>
    <t>Panama</t>
  </si>
  <si>
    <t>Chile</t>
  </si>
  <si>
    <t>Brazil</t>
  </si>
  <si>
    <t>Peru</t>
  </si>
  <si>
    <t>El Salvador</t>
  </si>
  <si>
    <t>Morocco</t>
  </si>
  <si>
    <t>Singapore</t>
  </si>
  <si>
    <t>Venezuela</t>
  </si>
  <si>
    <t>Israel(*)</t>
  </si>
  <si>
    <t>Jamaica</t>
  </si>
  <si>
    <t>New Zealand(*)</t>
  </si>
  <si>
    <t>Ecuador</t>
  </si>
  <si>
    <t>Nigeria</t>
  </si>
  <si>
    <t>Nicaragua</t>
  </si>
  <si>
    <t>Haiti</t>
  </si>
  <si>
    <t>Cuba</t>
  </si>
  <si>
    <t>Bahamas, The</t>
  </si>
  <si>
    <t>Trinidad and Tobago</t>
  </si>
  <si>
    <t>Iraq</t>
  </si>
  <si>
    <t>Algeria</t>
  </si>
  <si>
    <t>South Africa</t>
  </si>
  <si>
    <t>Netherlands Antilles(*)</t>
  </si>
  <si>
    <t>Leeward-Windward Islands(*)</t>
  </si>
  <si>
    <t>Kuwait</t>
  </si>
  <si>
    <t>Switzerland(*)</t>
  </si>
  <si>
    <t>Jordan</t>
  </si>
  <si>
    <t>Tunisia</t>
  </si>
  <si>
    <t>Argentina</t>
  </si>
  <si>
    <t>Sri Lanka</t>
  </si>
  <si>
    <t>Ghana</t>
  </si>
  <si>
    <t>Congo (Kinshasa)</t>
  </si>
  <si>
    <t>Qatar</t>
  </si>
  <si>
    <t>Norway(*)</t>
  </si>
  <si>
    <t>Cayman Islands</t>
  </si>
  <si>
    <t>Angola</t>
  </si>
  <si>
    <t>Guyana</t>
  </si>
  <si>
    <t>Libya</t>
  </si>
  <si>
    <t>Sudan(*)</t>
  </si>
  <si>
    <t>Barbados</t>
  </si>
  <si>
    <t>Belize</t>
  </si>
  <si>
    <t>Bermuda</t>
  </si>
  <si>
    <t>Lebanon</t>
  </si>
  <si>
    <t>Uruguay</t>
  </si>
  <si>
    <t>Cambodia</t>
  </si>
  <si>
    <t>Georgia</t>
  </si>
  <si>
    <t>Ethiopia(*)</t>
  </si>
  <si>
    <t>Turks and Caicos Islands</t>
  </si>
  <si>
    <t>Bahrain</t>
  </si>
  <si>
    <t>Mauritania</t>
  </si>
  <si>
    <t>Russia</t>
  </si>
  <si>
    <t>French Pacific Islands(*)</t>
  </si>
  <si>
    <t>Oman</t>
  </si>
  <si>
    <t>Suriname</t>
  </si>
  <si>
    <t>Kazakhstan</t>
  </si>
  <si>
    <t>Nepal</t>
  </si>
  <si>
    <t>Congo (Brazzaville)</t>
  </si>
  <si>
    <t>Yemen</t>
  </si>
  <si>
    <t>Gambia, The</t>
  </si>
  <si>
    <t>Kenya</t>
  </si>
  <si>
    <t>Burma</t>
  </si>
  <si>
    <t>Turkmenistan</t>
  </si>
  <si>
    <t>Cameroon</t>
  </si>
  <si>
    <t>Cote d'Ivoire</t>
  </si>
  <si>
    <t>Paraguay</t>
  </si>
  <si>
    <t>Djibouti</t>
  </si>
  <si>
    <t>Senegal</t>
  </si>
  <si>
    <t>Uganda</t>
  </si>
  <si>
    <t>Samoa</t>
  </si>
  <si>
    <t>Ukraine</t>
  </si>
  <si>
    <t>Benin</t>
  </si>
  <si>
    <t>Iceland</t>
  </si>
  <si>
    <t>Bolivia</t>
  </si>
  <si>
    <t>Micronesia</t>
  </si>
  <si>
    <t>Macau</t>
  </si>
  <si>
    <t>Togo</t>
  </si>
  <si>
    <t>Guinea</t>
  </si>
  <si>
    <t>Namibia</t>
  </si>
  <si>
    <t>Tanzania</t>
  </si>
  <si>
    <t>Marshall Islands</t>
  </si>
  <si>
    <t>Timor-Leste</t>
  </si>
  <si>
    <t>French Guiana</t>
  </si>
  <si>
    <t>Albania</t>
  </si>
  <si>
    <t>Mozambique</t>
  </si>
  <si>
    <t>Gabon</t>
  </si>
  <si>
    <t>Mauritius</t>
  </si>
  <si>
    <t>Madagascar</t>
  </si>
  <si>
    <t>Sierra Leone</t>
  </si>
  <si>
    <t>Rwanda</t>
  </si>
  <si>
    <t>Other Pacific Islands, NEC(*)</t>
  </si>
  <si>
    <t>Kyrgyzstan</t>
  </si>
  <si>
    <t>Burkina Faso</t>
  </si>
  <si>
    <t>Eswatini</t>
  </si>
  <si>
    <t>Somalia</t>
  </si>
  <si>
    <t>Uzbekistan, Republic of</t>
  </si>
  <si>
    <t>Liberia</t>
  </si>
  <si>
    <t>Chad</t>
  </si>
  <si>
    <t>French West Indies(*)</t>
  </si>
  <si>
    <t>Palau</t>
  </si>
  <si>
    <t>Armenia</t>
  </si>
  <si>
    <t>Africa, not elsewhere specified(*)</t>
  </si>
  <si>
    <t>Kosovo</t>
  </si>
  <si>
    <t>Eritrea</t>
  </si>
  <si>
    <t>Laos</t>
  </si>
  <si>
    <t>Tajikistan</t>
  </si>
  <si>
    <t>Moldova</t>
  </si>
  <si>
    <t>Mongolia</t>
  </si>
  <si>
    <t>Belarus</t>
  </si>
  <si>
    <t>Serbia</t>
  </si>
  <si>
    <t>British Pacific Islands(*)</t>
  </si>
  <si>
    <t>Azerbaijan</t>
  </si>
  <si>
    <t>Equatorial Guinea</t>
  </si>
  <si>
    <t>Iran</t>
  </si>
  <si>
    <t>Zimbabwe</t>
  </si>
  <si>
    <t>Brunei</t>
  </si>
  <si>
    <t>Niger</t>
  </si>
  <si>
    <t>Burundi</t>
  </si>
  <si>
    <t>Papua New Guinea</t>
  </si>
  <si>
    <t>Mali</t>
  </si>
  <si>
    <t>North Macedonia</t>
  </si>
  <si>
    <t>Bosnia and Herzegovina</t>
  </si>
  <si>
    <t>Afghanistan</t>
  </si>
  <si>
    <t>Montenegro</t>
  </si>
  <si>
    <t>French Ind. Ocean Territory(*)</t>
  </si>
  <si>
    <t>Lesotho</t>
  </si>
  <si>
    <t>Southern Asia NEC(*)</t>
  </si>
  <si>
    <t>Malawi</t>
  </si>
  <si>
    <t>Seychelles</t>
  </si>
  <si>
    <t>Syria</t>
  </si>
  <si>
    <t>Comoros</t>
  </si>
  <si>
    <t>Zambia</t>
  </si>
  <si>
    <t>British Indian Ocean Territory</t>
  </si>
  <si>
    <t>Gibraltar</t>
  </si>
  <si>
    <t>Faroe Islands</t>
  </si>
  <si>
    <t>Greenland</t>
  </si>
  <si>
    <t>Botswana</t>
  </si>
  <si>
    <t>Mayotte</t>
  </si>
  <si>
    <t>Central African Republic</t>
  </si>
  <si>
    <t>Falkland Islands (Islas Malvinas)</t>
  </si>
  <si>
    <t>Saint Pierre and Miquelon</t>
  </si>
  <si>
    <t>2. (*) denotes a country that is a summarization of its component countries.</t>
  </si>
  <si>
    <t>3. Product Group : WTO</t>
  </si>
  <si>
    <t>FY 2022-FY2024 average</t>
  </si>
  <si>
    <t>Reporting countries Exports to _World</t>
  </si>
  <si>
    <t>Created Date:Thu Mar 19 2026 13:22:00 GMT-0400 (Eastern Daylight Time)</t>
  </si>
  <si>
    <t>Commodity: 1201, Soybeans, Whether Or Not Broken</t>
  </si>
  <si>
    <t>Annual Series</t>
  </si>
  <si>
    <t/>
  </si>
  <si>
    <t>Reporter</t>
  </si>
  <si>
    <t>Availability</t>
  </si>
  <si>
    <t>Unit</t>
  </si>
  <si>
    <t>2015</t>
  </si>
  <si>
    <t>2016</t>
  </si>
  <si>
    <t>2017</t>
  </si>
  <si>
    <t>2018</t>
  </si>
  <si>
    <t>2019</t>
  </si>
  <si>
    <t>2020</t>
  </si>
  <si>
    <t>2021</t>
  </si>
  <si>
    <t>2022</t>
  </si>
  <si>
    <t>2023</t>
  </si>
  <si>
    <t>2024</t>
  </si>
  <si>
    <t>2025</t>
  </si>
  <si>
    <t>World</t>
  </si>
  <si>
    <t>01/2016 - 01/2022</t>
  </si>
  <si>
    <t>T</t>
  </si>
  <si>
    <t>01/1989 - 02/2026</t>
  </si>
  <si>
    <t>United States</t>
  </si>
  <si>
    <t>01/1990 - 01/2026</t>
  </si>
  <si>
    <t>01/1992 - 01/2026</t>
  </si>
  <si>
    <t>01/1994 - 02/2026</t>
  </si>
  <si>
    <t>01/1988 - 01/2026</t>
  </si>
  <si>
    <t>01/2010 - 01/2026</t>
  </si>
  <si>
    <t>01/2003 - 02/2026</t>
  </si>
  <si>
    <t>EU 27 External Trade (Brexit)</t>
  </si>
  <si>
    <t>01/2002 - 12/2025</t>
  </si>
  <si>
    <t>01/2004 - 01/2026</t>
  </si>
  <si>
    <t>01/2013 - 01/2026</t>
  </si>
  <si>
    <t>01/1995 - 12/2025</t>
  </si>
  <si>
    <t>01/2009 - 12/2025</t>
  </si>
  <si>
    <t>Ethiopia</t>
  </si>
  <si>
    <t>01/2008 - 02/2026</t>
  </si>
  <si>
    <t>01/1996 - 02/2026</t>
  </si>
  <si>
    <t>01/2012 - 12/2025</t>
  </si>
  <si>
    <t>Australia</t>
  </si>
  <si>
    <t>01/1989 - 01/2026</t>
  </si>
  <si>
    <t>01/2010 - 12/2025</t>
  </si>
  <si>
    <t>01/2013 - 12/2025</t>
  </si>
  <si>
    <t>01/2005 - 12/2025</t>
  </si>
  <si>
    <t>01/2000 - 12/2025</t>
  </si>
  <si>
    <t>01/2002 - 02/2026</t>
  </si>
  <si>
    <t>United Kingdom HMRC</t>
  </si>
  <si>
    <t>01/2009 - 01/2026</t>
  </si>
  <si>
    <t>01/2005 - 01/2026</t>
  </si>
  <si>
    <t>01/2007 - 01/2026</t>
  </si>
  <si>
    <t>Switzerland</t>
  </si>
  <si>
    <t>01/1990 - 02/2026</t>
  </si>
  <si>
    <t>01/2016 - 02/2026</t>
  </si>
  <si>
    <t>01/1991 - 12/2025</t>
  </si>
  <si>
    <t>Norway</t>
  </si>
  <si>
    <t>South Korea</t>
  </si>
  <si>
    <t>01/1998 - 02/2026</t>
  </si>
  <si>
    <t>01/2014 - 01/2026</t>
  </si>
  <si>
    <t>New Zealand</t>
  </si>
  <si>
    <t>01/2012 - 01/2026</t>
  </si>
  <si>
    <t>01/1996 - 12/2025</t>
  </si>
  <si>
    <t>01/1994 - 01/2026</t>
  </si>
  <si>
    <t>01/1999 - 01/2026</t>
  </si>
  <si>
    <t>01/2015 - 01/2026</t>
  </si>
  <si>
    <t>Macao</t>
  </si>
  <si>
    <t>01/1998 - 01/2026</t>
  </si>
  <si>
    <t>01/1995 - 01/2026</t>
  </si>
  <si>
    <t>Brunei Darussalam</t>
  </si>
  <si>
    <t>01/2010 - 11/2025</t>
  </si>
  <si>
    <t>01/2008 - 03/2022</t>
  </si>
  <si>
    <t>Myanmar</t>
  </si>
  <si>
    <t>01/2011 - 12/2024</t>
  </si>
  <si>
    <t>01/2013 - 01/2022</t>
  </si>
  <si>
    <t>01/1995 - 11/2025</t>
  </si>
  <si>
    <t>01/2009 - 09/2025</t>
  </si>
  <si>
    <t>01/2007 - 11/2025</t>
  </si>
  <si>
    <t>NOTE:  Data provided from TDM portal based on COMTRADE data.</t>
  </si>
  <si>
    <t>Export market share = country exports (quantities) divided by world total.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</si>
</sst>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5" formatCode="_(* #,##0_);_(* \(#,##0\);_(* &quot;-&quot;??_);_(@_)"/>
  </numFmts>
  <fonts count="21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16"/>
      <color theme="1"/>
      <name val="Calibri"/>
      <family val="2"/>
    </font>
    <font>
      <b/>
      <sz val="10"/>
      <color theme="1"/>
      <name val="Calibri"/>
      <family val="2"/>
    </font>
    <font>
      <b/>
      <sz val="14"/>
      <color theme="1"/>
      <name val="Calibri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</cellStyleXfs>
  <cellXfs count="9">
    <xf numFmtId="0" fontId="0" fillId="0" borderId="0" xfId="0"/>
    <xf numFmtId="3" fontId="0" fillId="0" borderId="0" xfId="0" applyNumberFormat="1"/>
    <xf numFmtId="0" fontId="0" fillId="33" borderId="0" xfId="0" applyFill="1"/>
    <xf numFmtId="3" fontId="0" fillId="33" borderId="0" xfId="0" applyNumberFormat="1" applyFill="1"/>
    <xf numFmtId="0" fontId="18" fillId="0" borderId="0" xfId="0" applyFont="1"/>
    <xf numFmtId="0" fontId="19" fillId="0" borderId="0" xfId="0" applyFont="1"/>
    <xf numFmtId="0" fontId="20" fillId="0" borderId="0" xfId="0" applyFont="1"/>
    <xf numFmtId="1" fontId="0" fillId="0" borderId="0" xfId="0" applyNumberFormat="1"/>
    <xf numFmtId="165" fontId="0" fillId="0" borderId="0" xfId="42" applyNumberFormat="1" applyFon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" xfId="42" builtinId="3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'Figure 1'!$E$6:$AN$6</c:f>
              <c:numCache>
                <c:formatCode>#,##0</c:formatCode>
                <c:ptCount val="36"/>
                <c:pt idx="0">
                  <c:v>44998952</c:v>
                </c:pt>
                <c:pt idx="1">
                  <c:v>44356203</c:v>
                </c:pt>
                <c:pt idx="2">
                  <c:v>48089359</c:v>
                </c:pt>
                <c:pt idx="3">
                  <c:v>47698089</c:v>
                </c:pt>
                <c:pt idx="4">
                  <c:v>52239923</c:v>
                </c:pt>
                <c:pt idx="5">
                  <c:v>62298323</c:v>
                </c:pt>
                <c:pt idx="6">
                  <c:v>66460103</c:v>
                </c:pt>
                <c:pt idx="7">
                  <c:v>62857084</c:v>
                </c:pt>
                <c:pt idx="8">
                  <c:v>57306623</c:v>
                </c:pt>
                <c:pt idx="9">
                  <c:v>52983211</c:v>
                </c:pt>
                <c:pt idx="10">
                  <c:v>55928391</c:v>
                </c:pt>
                <c:pt idx="11">
                  <c:v>57089337</c:v>
                </c:pt>
                <c:pt idx="12">
                  <c:v>55784101</c:v>
                </c:pt>
                <c:pt idx="13">
                  <c:v>62025763</c:v>
                </c:pt>
                <c:pt idx="14">
                  <c:v>63898973</c:v>
                </c:pt>
                <c:pt idx="15">
                  <c:v>65566615</c:v>
                </c:pt>
                <c:pt idx="16">
                  <c:v>73636755</c:v>
                </c:pt>
                <c:pt idx="17">
                  <c:v>93109930</c:v>
                </c:pt>
                <c:pt idx="18">
                  <c:v>117725476</c:v>
                </c:pt>
                <c:pt idx="19">
                  <c:v>100777365</c:v>
                </c:pt>
                <c:pt idx="20">
                  <c:v>118733512</c:v>
                </c:pt>
                <c:pt idx="21">
                  <c:v>142145486</c:v>
                </c:pt>
                <c:pt idx="22">
                  <c:v>145932839</c:v>
                </c:pt>
                <c:pt idx="23">
                  <c:v>148498956</c:v>
                </c:pt>
                <c:pt idx="24">
                  <c:v>154554102</c:v>
                </c:pt>
                <c:pt idx="25">
                  <c:v>137229329</c:v>
                </c:pt>
                <c:pt idx="26">
                  <c:v>138913593</c:v>
                </c:pt>
                <c:pt idx="27">
                  <c:v>142877100</c:v>
                </c:pt>
                <c:pt idx="28">
                  <c:v>144741229</c:v>
                </c:pt>
                <c:pt idx="29">
                  <c:v>141089245</c:v>
                </c:pt>
                <c:pt idx="30">
                  <c:v>149680604</c:v>
                </c:pt>
                <c:pt idx="31">
                  <c:v>176640479</c:v>
                </c:pt>
                <c:pt idx="32">
                  <c:v>195595171</c:v>
                </c:pt>
                <c:pt idx="33">
                  <c:v>173965347</c:v>
                </c:pt>
                <c:pt idx="34">
                  <c:v>176407137</c:v>
                </c:pt>
                <c:pt idx="35">
                  <c:v>171360595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EA4-4B71-86D4-56660528F0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7854320"/>
        <c:axId val="27843280"/>
      </c:lineChart>
      <c:catAx>
        <c:axId val="27854320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843280"/>
        <c:crosses val="autoZero"/>
        <c:auto val="1"/>
        <c:lblAlgn val="ctr"/>
        <c:lblOffset val="100"/>
        <c:noMultiLvlLbl val="0"/>
      </c:catAx>
      <c:valAx>
        <c:axId val="27843280"/>
        <c:scaling>
          <c:orientation val="minMax"/>
          <c:max val="200000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85432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'Figure 2'!$E$7:$AD$7</c:f>
              <c:numCache>
                <c:formatCode>#,##0</c:formatCode>
                <c:ptCount val="26"/>
                <c:pt idx="0">
                  <c:v>1007661</c:v>
                </c:pt>
                <c:pt idx="1">
                  <c:v>1012486</c:v>
                </c:pt>
                <c:pt idx="2">
                  <c:v>995837</c:v>
                </c:pt>
                <c:pt idx="3">
                  <c:v>2888772</c:v>
                </c:pt>
                <c:pt idx="4">
                  <c:v>2328762</c:v>
                </c:pt>
                <c:pt idx="5">
                  <c:v>2248983</c:v>
                </c:pt>
                <c:pt idx="6">
                  <c:v>2531863</c:v>
                </c:pt>
                <c:pt idx="7">
                  <c:v>4117405</c:v>
                </c:pt>
                <c:pt idx="8">
                  <c:v>7259676</c:v>
                </c:pt>
                <c:pt idx="9">
                  <c:v>9193732</c:v>
                </c:pt>
                <c:pt idx="10">
                  <c:v>10863830</c:v>
                </c:pt>
                <c:pt idx="11">
                  <c:v>10507644</c:v>
                </c:pt>
                <c:pt idx="12">
                  <c:v>14876431</c:v>
                </c:pt>
                <c:pt idx="13">
                  <c:v>13299868</c:v>
                </c:pt>
                <c:pt idx="14">
                  <c:v>14476293</c:v>
                </c:pt>
                <c:pt idx="15">
                  <c:v>10488691</c:v>
                </c:pt>
                <c:pt idx="16">
                  <c:v>14202579</c:v>
                </c:pt>
                <c:pt idx="17">
                  <c:v>12224418</c:v>
                </c:pt>
                <c:pt idx="18">
                  <c:v>3119229</c:v>
                </c:pt>
                <c:pt idx="19">
                  <c:v>8004855</c:v>
                </c:pt>
                <c:pt idx="20">
                  <c:v>14065714</c:v>
                </c:pt>
                <c:pt idx="21">
                  <c:v>14116052</c:v>
                </c:pt>
                <c:pt idx="22">
                  <c:v>17917153</c:v>
                </c:pt>
                <c:pt idx="23">
                  <c:v>15056637</c:v>
                </c:pt>
                <c:pt idx="24">
                  <c:v>12636618</c:v>
                </c:pt>
                <c:pt idx="25">
                  <c:v>3078630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545-4D13-89FB-AE1E88EFB608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'Figure 2'!$E$8:$AD$8</c:f>
              <c:numCache>
                <c:formatCode>#,##0</c:formatCode>
                <c:ptCount val="26"/>
                <c:pt idx="0">
                  <c:v>718711</c:v>
                </c:pt>
                <c:pt idx="1">
                  <c:v>925479</c:v>
                </c:pt>
                <c:pt idx="2">
                  <c:v>1069943</c:v>
                </c:pt>
                <c:pt idx="3">
                  <c:v>2112807</c:v>
                </c:pt>
                <c:pt idx="4">
                  <c:v>3230705</c:v>
                </c:pt>
                <c:pt idx="5">
                  <c:v>2995638</c:v>
                </c:pt>
                <c:pt idx="6">
                  <c:v>4216543</c:v>
                </c:pt>
                <c:pt idx="7">
                  <c:v>4247460</c:v>
                </c:pt>
                <c:pt idx="8">
                  <c:v>4886830</c:v>
                </c:pt>
                <c:pt idx="9">
                  <c:v>3921392</c:v>
                </c:pt>
                <c:pt idx="10">
                  <c:v>6691326</c:v>
                </c:pt>
                <c:pt idx="11">
                  <c:v>8415799</c:v>
                </c:pt>
                <c:pt idx="12">
                  <c:v>11008987</c:v>
                </c:pt>
                <c:pt idx="13">
                  <c:v>12235074</c:v>
                </c:pt>
                <c:pt idx="14">
                  <c:v>9760025</c:v>
                </c:pt>
                <c:pt idx="15">
                  <c:v>9873830</c:v>
                </c:pt>
                <c:pt idx="16">
                  <c:v>7491266</c:v>
                </c:pt>
                <c:pt idx="17">
                  <c:v>7333426</c:v>
                </c:pt>
                <c:pt idx="18">
                  <c:v>6123314</c:v>
                </c:pt>
                <c:pt idx="19">
                  <c:v>5847675</c:v>
                </c:pt>
                <c:pt idx="20">
                  <c:v>12339458</c:v>
                </c:pt>
                <c:pt idx="21">
                  <c:v>18652780</c:v>
                </c:pt>
                <c:pt idx="22">
                  <c:v>20118191</c:v>
                </c:pt>
                <c:pt idx="23">
                  <c:v>13772636</c:v>
                </c:pt>
                <c:pt idx="24">
                  <c:v>11774033</c:v>
                </c:pt>
                <c:pt idx="25">
                  <c:v>5295255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545-4D13-89FB-AE1E88EFB6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94028432"/>
        <c:axId val="494022672"/>
      </c:barChart>
      <c:catAx>
        <c:axId val="494028432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4022672"/>
        <c:crosses val="autoZero"/>
        <c:auto val="1"/>
        <c:lblAlgn val="ctr"/>
        <c:lblOffset val="100"/>
        <c:noMultiLvlLbl val="0"/>
      </c:catAx>
      <c:valAx>
        <c:axId val="4940226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40284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Sheet3!$D$75:$N$75</c:f>
              <c:numCache>
                <c:formatCode>General</c:formatCode>
                <c:ptCount val="11"/>
                <c:pt idx="0">
                  <c:v>41.914521494619287</c:v>
                </c:pt>
                <c:pt idx="1">
                  <c:v>38.270259746572606</c:v>
                </c:pt>
                <c:pt idx="2">
                  <c:v>45.549651451500154</c:v>
                </c:pt>
                <c:pt idx="3">
                  <c:v>55.392797810623108</c:v>
                </c:pt>
                <c:pt idx="4">
                  <c:v>48.037526527896041</c:v>
                </c:pt>
                <c:pt idx="5">
                  <c:v>48.553871694919465</c:v>
                </c:pt>
                <c:pt idx="6">
                  <c:v>53.783329329060081</c:v>
                </c:pt>
                <c:pt idx="7">
                  <c:v>49.180813882638724</c:v>
                </c:pt>
                <c:pt idx="8">
                  <c:v>63.643135878160734</c:v>
                </c:pt>
                <c:pt idx="9">
                  <c:v>61.719250330843614</c:v>
                </c:pt>
                <c:pt idx="10">
                  <c:v>67.568027358212518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663-4053-882F-295F1E673AAF}"/>
            </c:ext>
          </c:extLst>
        </c:ser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Sheet3!$D$76:$N$76</c:f>
              <c:numCache>
                <c:formatCode>General</c:formatCode>
                <c:ptCount val="11"/>
                <c:pt idx="0">
                  <c:v>37.196075808063924</c:v>
                </c:pt>
                <c:pt idx="1">
                  <c:v>42.913429892779618</c:v>
                </c:pt>
                <c:pt idx="2">
                  <c:v>37.001273734295197</c:v>
                </c:pt>
                <c:pt idx="3">
                  <c:v>30.859107406316735</c:v>
                </c:pt>
                <c:pt idx="4">
                  <c:v>34.022050990114501</c:v>
                </c:pt>
                <c:pt idx="5">
                  <c:v>37.301472891862851</c:v>
                </c:pt>
                <c:pt idx="6">
                  <c:v>33.122001350574841</c:v>
                </c:pt>
                <c:pt idx="7">
                  <c:v>35.609890144173264</c:v>
                </c:pt>
                <c:pt idx="8">
                  <c:v>30.196445813014069</c:v>
                </c:pt>
                <c:pt idx="9">
                  <c:v>32.655277367223619</c:v>
                </c:pt>
                <c:pt idx="10">
                  <c:v>23.826325461654754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663-4053-882F-295F1E673A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96740144"/>
        <c:axId val="496740624"/>
      </c:lineChart>
      <c:catAx>
        <c:axId val="49674014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6740624"/>
        <c:crosses val="autoZero"/>
        <c:auto val="1"/>
        <c:lblAlgn val="ctr"/>
        <c:lblOffset val="100"/>
        <c:noMultiLvlLbl val="0"/>
      </c:catAx>
      <c:valAx>
        <c:axId val="496740624"/>
        <c:scaling>
          <c:orientation val="minMax"/>
          <c:max val="7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67401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447675</xdr:colOff>
      <xdr:row>10</xdr:row>
      <xdr:rowOff>138112</xdr:rowOff>
    </xdr:from>
    <xdr:to>
      <xdr:col>8</xdr:col>
      <xdr:colOff>447675</xdr:colOff>
      <xdr:row>25</xdr:row>
      <xdr:rowOff>166687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E56259E-2248-11E2-1A36-7E702B1CE20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536575</xdr:colOff>
      <xdr:row>1</xdr:row>
      <xdr:rowOff>82550</xdr:rowOff>
    </xdr:from>
    <xdr:to>
      <xdr:col>29</xdr:col>
      <xdr:colOff>231775</xdr:colOff>
      <xdr:row>16</xdr:row>
      <xdr:rowOff>63500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6D04B14-4D62-9A7F-8B8E-EECF9389A8C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371475</xdr:colOff>
      <xdr:row>71</xdr:row>
      <xdr:rowOff>82550</xdr:rowOff>
    </xdr:from>
    <xdr:to>
      <xdr:col>10</xdr:col>
      <xdr:colOff>473075</xdr:colOff>
      <xdr:row>86</xdr:row>
      <xdr:rowOff>63500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9870854-5994-B793-7242-FAE10F822BC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EFCB2A-46D0-4579-BF35-715BAAC8C1BE}">
  <dimension ref="A1:AR13"/>
  <sheetViews>
    <sheetView workbookViewId="0">
      <pane xSplit="4" ySplit="5" topLeftCell="O6" activePane="bottomRight" state="frozen"/>
      <selection pane="topRight" activeCell="E1" sqref="E1"/>
      <selection pane="bottomLeft" activeCell="A6" sqref="A6"/>
      <selection pane="bottomRight" activeCell="Q13" sqref="Q13"/>
    </sheetView>
  </sheetViews>
  <sheetFormatPr defaultRowHeight="14.4" x14ac:dyDescent="0.3"/>
  <cols>
    <col min="2" max="2" width="14.44140625" customWidth="1"/>
    <col min="4" max="4" width="19.6640625" customWidth="1"/>
    <col min="5" max="5" width="11.33203125" customWidth="1"/>
    <col min="16" max="16" width="11.6640625" customWidth="1"/>
  </cols>
  <sheetData>
    <row r="1" spans="1:44" x14ac:dyDescent="0.3">
      <c r="A1" t="s">
        <v>0</v>
      </c>
    </row>
    <row r="2" spans="1:44" x14ac:dyDescent="0.3">
      <c r="A2" t="s">
        <v>1</v>
      </c>
      <c r="F2" t="s">
        <v>2</v>
      </c>
    </row>
    <row r="3" spans="1:44" x14ac:dyDescent="0.3">
      <c r="A3" t="s">
        <v>3</v>
      </c>
      <c r="F3" t="s">
        <v>4</v>
      </c>
    </row>
    <row r="4" spans="1:44" x14ac:dyDescent="0.3">
      <c r="E4">
        <v>1990</v>
      </c>
      <c r="F4">
        <v>1991</v>
      </c>
      <c r="G4">
        <v>1992</v>
      </c>
      <c r="H4">
        <v>1993</v>
      </c>
      <c r="I4">
        <v>1994</v>
      </c>
      <c r="J4">
        <v>1995</v>
      </c>
      <c r="K4">
        <v>1996</v>
      </c>
      <c r="L4">
        <v>1997</v>
      </c>
      <c r="M4">
        <v>1998</v>
      </c>
      <c r="N4">
        <v>1999</v>
      </c>
      <c r="O4">
        <v>2000</v>
      </c>
      <c r="P4">
        <v>2001</v>
      </c>
      <c r="Q4">
        <v>2002</v>
      </c>
      <c r="R4">
        <v>2003</v>
      </c>
      <c r="S4">
        <v>2004</v>
      </c>
      <c r="T4">
        <v>2005</v>
      </c>
      <c r="U4">
        <v>2006</v>
      </c>
      <c r="V4">
        <v>2007</v>
      </c>
      <c r="W4">
        <v>2008</v>
      </c>
      <c r="X4">
        <v>2009</v>
      </c>
      <c r="Y4">
        <v>2010</v>
      </c>
      <c r="Z4">
        <v>2011</v>
      </c>
      <c r="AA4">
        <v>2012</v>
      </c>
      <c r="AB4">
        <v>2013</v>
      </c>
      <c r="AC4">
        <v>2014</v>
      </c>
      <c r="AD4">
        <v>2015</v>
      </c>
      <c r="AE4">
        <v>2016</v>
      </c>
      <c r="AF4">
        <v>2017</v>
      </c>
      <c r="AG4">
        <v>2018</v>
      </c>
      <c r="AH4">
        <v>2019</v>
      </c>
      <c r="AI4">
        <v>2020</v>
      </c>
      <c r="AJ4">
        <v>2021</v>
      </c>
      <c r="AK4">
        <v>2022</v>
      </c>
      <c r="AL4">
        <v>2023</v>
      </c>
      <c r="AM4">
        <v>2024</v>
      </c>
      <c r="AN4">
        <v>2025</v>
      </c>
    </row>
    <row r="5" spans="1:44" x14ac:dyDescent="0.3">
      <c r="B5" t="s">
        <v>5</v>
      </c>
      <c r="D5" t="s">
        <v>6</v>
      </c>
      <c r="E5" t="s">
        <v>7</v>
      </c>
      <c r="F5" t="s">
        <v>7</v>
      </c>
      <c r="G5" t="s">
        <v>7</v>
      </c>
      <c r="H5" t="s">
        <v>7</v>
      </c>
      <c r="I5" t="s">
        <v>7</v>
      </c>
      <c r="J5" t="s">
        <v>7</v>
      </c>
      <c r="K5" t="s">
        <v>7</v>
      </c>
      <c r="L5" t="s">
        <v>7</v>
      </c>
      <c r="M5" t="s">
        <v>7</v>
      </c>
      <c r="N5" t="s">
        <v>7</v>
      </c>
      <c r="O5" t="s">
        <v>7</v>
      </c>
      <c r="P5" t="s">
        <v>7</v>
      </c>
      <c r="Q5" t="s">
        <v>7</v>
      </c>
      <c r="R5" t="s">
        <v>7</v>
      </c>
      <c r="S5" t="s">
        <v>7</v>
      </c>
      <c r="T5" t="s">
        <v>7</v>
      </c>
      <c r="U5" t="s">
        <v>7</v>
      </c>
      <c r="V5" t="s">
        <v>7</v>
      </c>
      <c r="W5" t="s">
        <v>7</v>
      </c>
      <c r="X5" t="s">
        <v>7</v>
      </c>
      <c r="Y5" t="s">
        <v>7</v>
      </c>
      <c r="Z5" t="s">
        <v>7</v>
      </c>
      <c r="AA5" t="s">
        <v>7</v>
      </c>
      <c r="AB5" t="s">
        <v>7</v>
      </c>
      <c r="AC5" t="s">
        <v>7</v>
      </c>
      <c r="AD5" t="s">
        <v>7</v>
      </c>
      <c r="AE5" t="s">
        <v>7</v>
      </c>
      <c r="AF5" t="s">
        <v>7</v>
      </c>
      <c r="AG5" t="s">
        <v>7</v>
      </c>
      <c r="AH5" t="s">
        <v>7</v>
      </c>
      <c r="AI5" t="s">
        <v>7</v>
      </c>
      <c r="AJ5" t="s">
        <v>7</v>
      </c>
      <c r="AK5" t="s">
        <v>7</v>
      </c>
      <c r="AL5" t="s">
        <v>7</v>
      </c>
      <c r="AM5" t="s">
        <v>7</v>
      </c>
      <c r="AN5" t="s">
        <v>7</v>
      </c>
      <c r="AO5" t="s">
        <v>8</v>
      </c>
      <c r="AP5" t="s">
        <v>9</v>
      </c>
      <c r="AQ5" t="s">
        <v>10</v>
      </c>
      <c r="AR5" t="s">
        <v>11</v>
      </c>
    </row>
    <row r="6" spans="1:44" x14ac:dyDescent="0.3">
      <c r="A6">
        <v>1</v>
      </c>
      <c r="B6" t="s">
        <v>12</v>
      </c>
      <c r="C6">
        <v>1</v>
      </c>
      <c r="D6" t="s">
        <v>13</v>
      </c>
      <c r="E6" s="1">
        <v>44998952</v>
      </c>
      <c r="F6" s="1">
        <v>44356203</v>
      </c>
      <c r="G6" s="1">
        <v>48089359</v>
      </c>
      <c r="H6" s="1">
        <v>47698089</v>
      </c>
      <c r="I6" s="1">
        <v>52239923</v>
      </c>
      <c r="J6" s="1">
        <v>62298323</v>
      </c>
      <c r="K6" s="1">
        <v>66460103</v>
      </c>
      <c r="L6" s="1">
        <v>62857084</v>
      </c>
      <c r="M6" s="1">
        <v>57306623</v>
      </c>
      <c r="N6" s="1">
        <v>52983211</v>
      </c>
      <c r="O6" s="1">
        <v>55928391</v>
      </c>
      <c r="P6" s="1">
        <v>57089337</v>
      </c>
      <c r="Q6" s="1">
        <v>55784101</v>
      </c>
      <c r="R6" s="1">
        <v>62025763</v>
      </c>
      <c r="S6" s="1">
        <v>63898973</v>
      </c>
      <c r="T6" s="1">
        <v>65566615</v>
      </c>
      <c r="U6" s="1">
        <v>73636755</v>
      </c>
      <c r="V6" s="1">
        <v>93109930</v>
      </c>
      <c r="W6" s="1">
        <v>117725476</v>
      </c>
      <c r="X6" s="1">
        <v>100777365</v>
      </c>
      <c r="Y6" s="1">
        <v>118733512</v>
      </c>
      <c r="Z6" s="1">
        <v>142145486</v>
      </c>
      <c r="AA6" s="1">
        <v>145932839</v>
      </c>
      <c r="AB6" s="1">
        <v>148498956</v>
      </c>
      <c r="AC6" s="1">
        <v>154554102</v>
      </c>
      <c r="AD6" s="1">
        <v>137229329</v>
      </c>
      <c r="AE6" s="1">
        <v>138913593</v>
      </c>
      <c r="AF6" s="1">
        <v>142877100</v>
      </c>
      <c r="AG6" s="1">
        <v>144741229</v>
      </c>
      <c r="AH6" s="1">
        <v>141089245</v>
      </c>
      <c r="AI6" s="1">
        <v>149680604</v>
      </c>
      <c r="AJ6" s="1">
        <v>176640479</v>
      </c>
      <c r="AK6" s="1">
        <v>195595171</v>
      </c>
      <c r="AL6" s="1">
        <v>173965347</v>
      </c>
      <c r="AM6" s="1">
        <v>176407137</v>
      </c>
      <c r="AN6" s="1">
        <v>171360595</v>
      </c>
      <c r="AO6">
        <v>-3</v>
      </c>
      <c r="AP6" t="s">
        <v>14</v>
      </c>
      <c r="AQ6" t="s">
        <v>15</v>
      </c>
      <c r="AR6" t="s">
        <v>16</v>
      </c>
    </row>
    <row r="7" spans="1:44" x14ac:dyDescent="0.3">
      <c r="B7" t="s">
        <v>17</v>
      </c>
      <c r="E7" s="1">
        <v>44998952</v>
      </c>
      <c r="F7" s="1">
        <v>44356203</v>
      </c>
      <c r="G7" s="1">
        <v>48089359</v>
      </c>
      <c r="H7" s="1">
        <v>47698089</v>
      </c>
      <c r="I7" s="1">
        <v>52239923</v>
      </c>
      <c r="J7" s="1">
        <v>62298323</v>
      </c>
      <c r="K7" s="1">
        <v>66460103</v>
      </c>
      <c r="L7" s="1">
        <v>62857084</v>
      </c>
      <c r="M7" s="1">
        <v>57306623</v>
      </c>
      <c r="N7" s="1">
        <v>52983211</v>
      </c>
      <c r="O7" s="1">
        <v>55928391</v>
      </c>
      <c r="P7" s="1">
        <v>57089337</v>
      </c>
      <c r="Q7" s="1">
        <v>55784101</v>
      </c>
      <c r="R7" s="1">
        <v>62025763</v>
      </c>
      <c r="S7" s="1">
        <v>63898973</v>
      </c>
      <c r="T7" s="1">
        <v>65566615</v>
      </c>
      <c r="U7" s="1">
        <v>73636755</v>
      </c>
      <c r="V7" s="1">
        <v>93109930</v>
      </c>
      <c r="W7" s="1">
        <v>117725476</v>
      </c>
      <c r="X7" s="1">
        <v>100777365</v>
      </c>
      <c r="Y7" s="1">
        <v>118733512</v>
      </c>
      <c r="Z7" s="1">
        <v>142145486</v>
      </c>
      <c r="AA7" s="1">
        <v>145932839</v>
      </c>
      <c r="AB7" s="1">
        <v>148498956</v>
      </c>
      <c r="AC7" s="1">
        <v>154554102</v>
      </c>
      <c r="AD7" s="1">
        <v>137229329</v>
      </c>
      <c r="AE7" s="1">
        <v>138913593</v>
      </c>
      <c r="AF7" s="1">
        <v>142877100</v>
      </c>
      <c r="AG7" s="1">
        <v>144741229</v>
      </c>
      <c r="AH7" s="1">
        <v>141089245</v>
      </c>
      <c r="AI7" s="1">
        <v>149680604</v>
      </c>
      <c r="AJ7" s="1">
        <v>176640479</v>
      </c>
      <c r="AK7" s="1">
        <v>195595171</v>
      </c>
      <c r="AL7" s="1">
        <v>173965347</v>
      </c>
      <c r="AM7" s="1">
        <v>176407137</v>
      </c>
      <c r="AN7" s="1">
        <v>171360595</v>
      </c>
      <c r="AO7">
        <v>-3</v>
      </c>
    </row>
    <row r="8" spans="1:44" x14ac:dyDescent="0.3">
      <c r="A8" t="s">
        <v>18</v>
      </c>
    </row>
    <row r="9" spans="1:44" x14ac:dyDescent="0.3">
      <c r="A9" t="s">
        <v>19</v>
      </c>
    </row>
    <row r="10" spans="1:44" x14ac:dyDescent="0.3">
      <c r="A10" t="s">
        <v>20</v>
      </c>
    </row>
    <row r="12" spans="1:44" x14ac:dyDescent="0.3">
      <c r="A12" t="s">
        <v>21</v>
      </c>
    </row>
    <row r="13" spans="1:44" x14ac:dyDescent="0.3">
      <c r="A13" t="s">
        <v>22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DD2C78-B44C-48E6-B7D8-C0660A53FD8D}">
  <dimension ref="A1:AH16"/>
  <sheetViews>
    <sheetView topLeftCell="Q1" workbookViewId="0">
      <selection activeCell="E7" sqref="E7:AD8"/>
    </sheetView>
  </sheetViews>
  <sheetFormatPr defaultRowHeight="14.4" x14ac:dyDescent="0.3"/>
  <sheetData>
    <row r="1" spans="1:34" x14ac:dyDescent="0.3">
      <c r="A1" t="s">
        <v>23</v>
      </c>
    </row>
    <row r="2" spans="1:34" x14ac:dyDescent="0.3">
      <c r="A2" t="s">
        <v>1</v>
      </c>
      <c r="F2" t="s">
        <v>2</v>
      </c>
    </row>
    <row r="3" spans="1:34" x14ac:dyDescent="0.3">
      <c r="A3" t="s">
        <v>3</v>
      </c>
      <c r="F3" t="s">
        <v>4</v>
      </c>
    </row>
    <row r="4" spans="1:34" x14ac:dyDescent="0.3">
      <c r="E4">
        <v>2000</v>
      </c>
      <c r="F4">
        <v>2001</v>
      </c>
      <c r="G4">
        <v>2002</v>
      </c>
      <c r="H4">
        <v>2003</v>
      </c>
      <c r="I4">
        <v>2004</v>
      </c>
      <c r="J4">
        <v>2005</v>
      </c>
      <c r="K4">
        <v>2006</v>
      </c>
      <c r="L4">
        <v>2007</v>
      </c>
      <c r="M4">
        <v>2008</v>
      </c>
      <c r="N4">
        <v>2009</v>
      </c>
      <c r="O4">
        <v>2010</v>
      </c>
      <c r="P4">
        <v>2011</v>
      </c>
      <c r="Q4">
        <v>2012</v>
      </c>
      <c r="R4">
        <v>2013</v>
      </c>
      <c r="S4">
        <v>2014</v>
      </c>
      <c r="T4">
        <v>2015</v>
      </c>
      <c r="U4">
        <v>2016</v>
      </c>
      <c r="V4">
        <v>2017</v>
      </c>
      <c r="W4">
        <v>2018</v>
      </c>
      <c r="X4">
        <v>2019</v>
      </c>
      <c r="Y4">
        <v>2020</v>
      </c>
      <c r="Z4">
        <v>2021</v>
      </c>
      <c r="AA4">
        <v>2022</v>
      </c>
      <c r="AB4">
        <v>2023</v>
      </c>
      <c r="AC4">
        <v>2024</v>
      </c>
      <c r="AD4">
        <v>2025</v>
      </c>
    </row>
    <row r="5" spans="1:34" x14ac:dyDescent="0.3">
      <c r="B5" t="s">
        <v>5</v>
      </c>
      <c r="D5" t="s">
        <v>6</v>
      </c>
      <c r="E5" t="s">
        <v>7</v>
      </c>
      <c r="F5" t="s">
        <v>7</v>
      </c>
      <c r="G5" t="s">
        <v>7</v>
      </c>
      <c r="H5" t="s">
        <v>7</v>
      </c>
      <c r="I5" t="s">
        <v>7</v>
      </c>
      <c r="J5" t="s">
        <v>7</v>
      </c>
      <c r="K5" t="s">
        <v>7</v>
      </c>
      <c r="L5" t="s">
        <v>7</v>
      </c>
      <c r="M5" t="s">
        <v>7</v>
      </c>
      <c r="N5" t="s">
        <v>7</v>
      </c>
      <c r="O5" t="s">
        <v>7</v>
      </c>
      <c r="P5" t="s">
        <v>7</v>
      </c>
      <c r="Q5" t="s">
        <v>7</v>
      </c>
      <c r="R5" t="s">
        <v>7</v>
      </c>
      <c r="S5" t="s">
        <v>7</v>
      </c>
      <c r="T5" t="s">
        <v>7</v>
      </c>
      <c r="U5" t="s">
        <v>7</v>
      </c>
      <c r="V5" t="s">
        <v>7</v>
      </c>
      <c r="W5" t="s">
        <v>7</v>
      </c>
      <c r="X5" t="s">
        <v>7</v>
      </c>
      <c r="Y5" t="s">
        <v>7</v>
      </c>
      <c r="Z5" t="s">
        <v>7</v>
      </c>
      <c r="AA5" t="s">
        <v>7</v>
      </c>
      <c r="AB5" t="s">
        <v>7</v>
      </c>
      <c r="AC5" t="s">
        <v>7</v>
      </c>
      <c r="AD5" t="s">
        <v>7</v>
      </c>
      <c r="AE5" t="s">
        <v>8</v>
      </c>
      <c r="AF5" t="s">
        <v>9</v>
      </c>
      <c r="AG5" t="s">
        <v>10</v>
      </c>
      <c r="AH5" t="s">
        <v>11</v>
      </c>
    </row>
    <row r="6" spans="1:34" x14ac:dyDescent="0.3">
      <c r="A6">
        <v>1</v>
      </c>
      <c r="B6" t="s">
        <v>24</v>
      </c>
      <c r="C6">
        <v>1</v>
      </c>
      <c r="D6" t="s">
        <v>13</v>
      </c>
      <c r="E6" s="1">
        <v>1726372</v>
      </c>
      <c r="F6" s="1">
        <v>1937965</v>
      </c>
      <c r="G6" s="1">
        <v>2065780</v>
      </c>
      <c r="H6" s="1">
        <v>5001579</v>
      </c>
      <c r="I6" s="1">
        <v>5559467</v>
      </c>
      <c r="J6" s="1">
        <v>5244621</v>
      </c>
      <c r="K6" s="1">
        <v>6748406</v>
      </c>
      <c r="L6" s="1">
        <v>8364865</v>
      </c>
      <c r="M6" s="1">
        <v>12146506</v>
      </c>
      <c r="N6" s="1">
        <v>13115124</v>
      </c>
      <c r="O6" s="1">
        <v>17555156</v>
      </c>
      <c r="P6" s="1">
        <v>18923443</v>
      </c>
      <c r="Q6" s="1">
        <v>25885418</v>
      </c>
      <c r="R6" s="1">
        <v>25534942</v>
      </c>
      <c r="S6" s="1">
        <v>24236318</v>
      </c>
      <c r="T6" s="1">
        <v>20362521</v>
      </c>
      <c r="U6" s="1">
        <v>21693845</v>
      </c>
      <c r="V6" s="1">
        <v>19557844</v>
      </c>
      <c r="W6" s="1">
        <v>9242543</v>
      </c>
      <c r="X6" s="1">
        <v>13852530</v>
      </c>
      <c r="Y6" s="1">
        <v>26405172</v>
      </c>
      <c r="Z6" s="1">
        <v>32768832</v>
      </c>
      <c r="AA6" s="1">
        <v>38035344</v>
      </c>
      <c r="AB6" s="1">
        <v>28829273</v>
      </c>
      <c r="AC6" s="1">
        <v>24410651</v>
      </c>
      <c r="AD6" s="1">
        <v>8373885</v>
      </c>
      <c r="AE6">
        <v>-66</v>
      </c>
      <c r="AF6" t="s">
        <v>14</v>
      </c>
      <c r="AG6" t="s">
        <v>25</v>
      </c>
      <c r="AH6" t="s">
        <v>16</v>
      </c>
    </row>
    <row r="7" spans="1:34" x14ac:dyDescent="0.3">
      <c r="A7">
        <v>1</v>
      </c>
      <c r="B7" t="s">
        <v>24</v>
      </c>
      <c r="C7">
        <v>2</v>
      </c>
      <c r="D7" s="2" t="s">
        <v>26</v>
      </c>
      <c r="E7" s="3">
        <v>1007661</v>
      </c>
      <c r="F7" s="3">
        <v>1012486</v>
      </c>
      <c r="G7" s="3">
        <v>995837</v>
      </c>
      <c r="H7" s="3">
        <v>2888772</v>
      </c>
      <c r="I7" s="3">
        <v>2328762</v>
      </c>
      <c r="J7" s="3">
        <v>2248983</v>
      </c>
      <c r="K7" s="3">
        <v>2531863</v>
      </c>
      <c r="L7" s="3">
        <v>4117405</v>
      </c>
      <c r="M7" s="3">
        <v>7259676</v>
      </c>
      <c r="N7" s="3">
        <v>9193732</v>
      </c>
      <c r="O7" s="3">
        <v>10863830</v>
      </c>
      <c r="P7" s="3">
        <v>10507644</v>
      </c>
      <c r="Q7" s="3">
        <v>14876431</v>
      </c>
      <c r="R7" s="3">
        <v>13299868</v>
      </c>
      <c r="S7" s="3">
        <v>14476293</v>
      </c>
      <c r="T7" s="3">
        <v>10488691</v>
      </c>
      <c r="U7" s="3">
        <v>14202579</v>
      </c>
      <c r="V7" s="3">
        <v>12224418</v>
      </c>
      <c r="W7" s="3">
        <v>3119229</v>
      </c>
      <c r="X7" s="3">
        <v>8004855</v>
      </c>
      <c r="Y7" s="3">
        <v>14065714</v>
      </c>
      <c r="Z7" s="3">
        <v>14116052</v>
      </c>
      <c r="AA7" s="3">
        <v>17917153</v>
      </c>
      <c r="AB7" s="3">
        <v>15056637</v>
      </c>
      <c r="AC7" s="3">
        <v>12636618</v>
      </c>
      <c r="AD7" s="3">
        <v>3078630</v>
      </c>
      <c r="AE7">
        <v>-76</v>
      </c>
      <c r="AF7" t="s">
        <v>14</v>
      </c>
      <c r="AG7" t="s">
        <v>25</v>
      </c>
      <c r="AH7" t="s">
        <v>27</v>
      </c>
    </row>
    <row r="8" spans="1:34" x14ac:dyDescent="0.3">
      <c r="D8" s="2" t="s">
        <v>28</v>
      </c>
      <c r="E8" s="3">
        <f>+E6-E7</f>
        <v>718711</v>
      </c>
      <c r="F8" s="3">
        <f t="shared" ref="F8:AD8" si="0">+F6-F7</f>
        <v>925479</v>
      </c>
      <c r="G8" s="3">
        <f t="shared" si="0"/>
        <v>1069943</v>
      </c>
      <c r="H8" s="3">
        <f t="shared" si="0"/>
        <v>2112807</v>
      </c>
      <c r="I8" s="3">
        <f t="shared" si="0"/>
        <v>3230705</v>
      </c>
      <c r="J8" s="3">
        <f t="shared" si="0"/>
        <v>2995638</v>
      </c>
      <c r="K8" s="3">
        <f t="shared" si="0"/>
        <v>4216543</v>
      </c>
      <c r="L8" s="3">
        <f t="shared" si="0"/>
        <v>4247460</v>
      </c>
      <c r="M8" s="3">
        <f t="shared" si="0"/>
        <v>4886830</v>
      </c>
      <c r="N8" s="3">
        <f t="shared" si="0"/>
        <v>3921392</v>
      </c>
      <c r="O8" s="3">
        <f t="shared" si="0"/>
        <v>6691326</v>
      </c>
      <c r="P8" s="3">
        <f t="shared" si="0"/>
        <v>8415799</v>
      </c>
      <c r="Q8" s="3">
        <f t="shared" si="0"/>
        <v>11008987</v>
      </c>
      <c r="R8" s="3">
        <f t="shared" si="0"/>
        <v>12235074</v>
      </c>
      <c r="S8" s="3">
        <f t="shared" si="0"/>
        <v>9760025</v>
      </c>
      <c r="T8" s="3">
        <f t="shared" si="0"/>
        <v>9873830</v>
      </c>
      <c r="U8" s="3">
        <f t="shared" si="0"/>
        <v>7491266</v>
      </c>
      <c r="V8" s="3">
        <f t="shared" si="0"/>
        <v>7333426</v>
      </c>
      <c r="W8" s="3">
        <f t="shared" si="0"/>
        <v>6123314</v>
      </c>
      <c r="X8" s="3">
        <f t="shared" si="0"/>
        <v>5847675</v>
      </c>
      <c r="Y8" s="3">
        <f t="shared" si="0"/>
        <v>12339458</v>
      </c>
      <c r="Z8" s="3">
        <f t="shared" si="0"/>
        <v>18652780</v>
      </c>
      <c r="AA8" s="3">
        <f t="shared" si="0"/>
        <v>20118191</v>
      </c>
      <c r="AB8" s="3">
        <f t="shared" si="0"/>
        <v>13772636</v>
      </c>
      <c r="AC8" s="3">
        <f t="shared" si="0"/>
        <v>11774033</v>
      </c>
      <c r="AD8" s="3">
        <f t="shared" si="0"/>
        <v>5295255</v>
      </c>
    </row>
    <row r="9" spans="1:34" x14ac:dyDescent="0.3"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</row>
    <row r="10" spans="1:34" x14ac:dyDescent="0.3">
      <c r="A10" t="s">
        <v>18</v>
      </c>
    </row>
    <row r="11" spans="1:34" x14ac:dyDescent="0.3">
      <c r="A11" t="s">
        <v>19</v>
      </c>
    </row>
    <row r="12" spans="1:34" x14ac:dyDescent="0.3">
      <c r="A12" t="s">
        <v>20</v>
      </c>
    </row>
    <row r="14" spans="1:34" x14ac:dyDescent="0.3">
      <c r="A14" t="s">
        <v>21</v>
      </c>
    </row>
    <row r="15" spans="1:34" x14ac:dyDescent="0.3">
      <c r="A15" t="s">
        <v>29</v>
      </c>
    </row>
    <row r="16" spans="1:34" x14ac:dyDescent="0.3">
      <c r="A16" t="s">
        <v>30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E65540-324F-4DA2-BE50-F5F34FF279B5}">
  <dimension ref="A1:H178"/>
  <sheetViews>
    <sheetView workbookViewId="0">
      <selection activeCell="H12" sqref="H12"/>
    </sheetView>
  </sheetViews>
  <sheetFormatPr defaultRowHeight="14.4" x14ac:dyDescent="0.3"/>
  <cols>
    <col min="2" max="2" width="20" customWidth="1"/>
    <col min="5" max="5" width="12" customWidth="1"/>
    <col min="6" max="6" width="11.77734375" customWidth="1"/>
    <col min="7" max="7" width="11.44140625" customWidth="1"/>
    <col min="8" max="8" width="10.109375" style="2" bestFit="1" customWidth="1"/>
  </cols>
  <sheetData>
    <row r="1" spans="1:8" x14ac:dyDescent="0.3">
      <c r="A1" t="s">
        <v>31</v>
      </c>
    </row>
    <row r="2" spans="1:8" x14ac:dyDescent="0.3">
      <c r="A2" t="s">
        <v>1</v>
      </c>
      <c r="F2" t="s">
        <v>32</v>
      </c>
    </row>
    <row r="3" spans="1:8" x14ac:dyDescent="0.3">
      <c r="A3" t="s">
        <v>3</v>
      </c>
      <c r="F3" t="s">
        <v>4</v>
      </c>
    </row>
    <row r="4" spans="1:8" x14ac:dyDescent="0.3">
      <c r="E4">
        <v>2022</v>
      </c>
      <c r="F4">
        <v>2023</v>
      </c>
      <c r="G4">
        <v>2024</v>
      </c>
      <c r="H4" s="2" t="s">
        <v>200</v>
      </c>
    </row>
    <row r="5" spans="1:8" x14ac:dyDescent="0.3">
      <c r="B5" t="s">
        <v>5</v>
      </c>
      <c r="D5" t="s">
        <v>6</v>
      </c>
      <c r="E5" t="s">
        <v>7</v>
      </c>
      <c r="F5" t="s">
        <v>7</v>
      </c>
      <c r="G5" t="s">
        <v>7</v>
      </c>
    </row>
    <row r="6" spans="1:8" x14ac:dyDescent="0.3">
      <c r="A6">
        <v>1</v>
      </c>
      <c r="B6" t="s">
        <v>33</v>
      </c>
      <c r="C6">
        <v>1</v>
      </c>
      <c r="D6" t="s">
        <v>13</v>
      </c>
      <c r="E6" s="1">
        <v>28054695</v>
      </c>
      <c r="F6" s="1">
        <v>28006250</v>
      </c>
      <c r="G6" s="1">
        <v>29912434</v>
      </c>
      <c r="H6" s="3">
        <f>AVERAGE(E6:G6)</f>
        <v>28657793</v>
      </c>
    </row>
    <row r="7" spans="1:8" x14ac:dyDescent="0.3">
      <c r="A7">
        <v>2</v>
      </c>
      <c r="B7" t="s">
        <v>34</v>
      </c>
      <c r="C7">
        <v>1</v>
      </c>
      <c r="D7" t="s">
        <v>13</v>
      </c>
      <c r="E7" s="1">
        <v>28624787</v>
      </c>
      <c r="F7" s="1">
        <v>28127602</v>
      </c>
      <c r="G7" s="1">
        <v>29175359</v>
      </c>
      <c r="H7" s="3">
        <f t="shared" ref="H7:H70" si="0">AVERAGE(E7:G7)</f>
        <v>28642582.666666668</v>
      </c>
    </row>
    <row r="8" spans="1:8" x14ac:dyDescent="0.3">
      <c r="A8">
        <v>3</v>
      </c>
      <c r="B8" t="s">
        <v>24</v>
      </c>
      <c r="C8">
        <v>1</v>
      </c>
      <c r="D8" t="s">
        <v>13</v>
      </c>
      <c r="E8" s="1">
        <v>36163935</v>
      </c>
      <c r="F8" s="1">
        <v>33597823</v>
      </c>
      <c r="G8" s="1">
        <v>25698477</v>
      </c>
      <c r="H8" s="3">
        <f t="shared" si="0"/>
        <v>31820078.333333332</v>
      </c>
    </row>
    <row r="9" spans="1:8" x14ac:dyDescent="0.3">
      <c r="A9">
        <v>4</v>
      </c>
      <c r="B9" t="s">
        <v>35</v>
      </c>
      <c r="C9">
        <v>1</v>
      </c>
      <c r="D9" t="s">
        <v>13</v>
      </c>
      <c r="E9" s="1">
        <v>12662712</v>
      </c>
      <c r="F9" s="1">
        <v>12226249</v>
      </c>
      <c r="G9" s="1">
        <v>12406975</v>
      </c>
      <c r="H9" s="3">
        <f t="shared" si="0"/>
        <v>12431978.666666666</v>
      </c>
    </row>
    <row r="10" spans="1:8" x14ac:dyDescent="0.3">
      <c r="A10">
        <v>5</v>
      </c>
      <c r="B10" t="s">
        <v>36</v>
      </c>
      <c r="C10">
        <v>1</v>
      </c>
      <c r="D10" t="s">
        <v>13</v>
      </c>
      <c r="E10" s="1">
        <v>15231365</v>
      </c>
      <c r="F10" s="1">
        <v>12174542</v>
      </c>
      <c r="G10" s="1">
        <v>11769766</v>
      </c>
      <c r="H10" s="3">
        <f t="shared" si="0"/>
        <v>13058557.666666666</v>
      </c>
    </row>
    <row r="11" spans="1:8" x14ac:dyDescent="0.3">
      <c r="A11">
        <v>6</v>
      </c>
      <c r="B11" t="s">
        <v>37</v>
      </c>
      <c r="C11">
        <v>1</v>
      </c>
      <c r="D11" t="s">
        <v>13</v>
      </c>
      <c r="E11" s="1">
        <v>9547724</v>
      </c>
      <c r="F11" s="1">
        <v>7646238</v>
      </c>
      <c r="G11" s="1">
        <v>8220917</v>
      </c>
      <c r="H11" s="3">
        <f>AVERAGE(E11:G11)</f>
        <v>8471626.333333334</v>
      </c>
    </row>
    <row r="12" spans="1:8" x14ac:dyDescent="0.3">
      <c r="A12">
        <v>7</v>
      </c>
      <c r="B12" t="s">
        <v>38</v>
      </c>
      <c r="C12">
        <v>1</v>
      </c>
      <c r="D12" t="s">
        <v>13</v>
      </c>
      <c r="E12" s="1">
        <v>4182063</v>
      </c>
      <c r="F12" s="1">
        <v>3269319</v>
      </c>
      <c r="G12" s="1">
        <v>4126683</v>
      </c>
      <c r="H12" s="3">
        <f t="shared" si="0"/>
        <v>3859355</v>
      </c>
    </row>
    <row r="13" spans="1:8" x14ac:dyDescent="0.3">
      <c r="A13">
        <v>8</v>
      </c>
      <c r="B13" t="s">
        <v>39</v>
      </c>
      <c r="C13">
        <v>1</v>
      </c>
      <c r="D13" t="s">
        <v>13</v>
      </c>
      <c r="E13" s="1">
        <v>3462005</v>
      </c>
      <c r="F13" s="1">
        <v>2970675</v>
      </c>
      <c r="G13" s="1">
        <v>3142997</v>
      </c>
      <c r="H13" s="3">
        <f t="shared" si="0"/>
        <v>3191892.3333333335</v>
      </c>
    </row>
    <row r="14" spans="1:8" x14ac:dyDescent="0.3">
      <c r="A14">
        <v>9</v>
      </c>
      <c r="B14" t="s">
        <v>40</v>
      </c>
      <c r="C14">
        <v>1</v>
      </c>
      <c r="D14" t="s">
        <v>13</v>
      </c>
      <c r="E14" s="1">
        <v>4262556</v>
      </c>
      <c r="F14" s="1">
        <v>3766628</v>
      </c>
      <c r="G14" s="1">
        <v>3689734</v>
      </c>
      <c r="H14" s="3">
        <f t="shared" si="0"/>
        <v>3906306</v>
      </c>
    </row>
    <row r="15" spans="1:8" x14ac:dyDescent="0.3">
      <c r="A15">
        <v>10</v>
      </c>
      <c r="B15" t="s">
        <v>41</v>
      </c>
      <c r="C15">
        <v>1</v>
      </c>
      <c r="D15" t="s">
        <v>13</v>
      </c>
      <c r="E15" s="1">
        <v>3922198</v>
      </c>
      <c r="F15" s="1">
        <v>3497633</v>
      </c>
      <c r="G15" s="1">
        <v>3686954</v>
      </c>
      <c r="H15" s="3">
        <f t="shared" si="0"/>
        <v>3702261.6666666665</v>
      </c>
    </row>
    <row r="16" spans="1:8" x14ac:dyDescent="0.3">
      <c r="A16">
        <v>11</v>
      </c>
      <c r="B16" t="s">
        <v>42</v>
      </c>
      <c r="C16">
        <v>1</v>
      </c>
      <c r="D16" t="s">
        <v>13</v>
      </c>
      <c r="E16" s="1">
        <v>2416607</v>
      </c>
      <c r="F16" s="1">
        <v>1735289</v>
      </c>
      <c r="G16" s="1">
        <v>2194880</v>
      </c>
      <c r="H16" s="3">
        <f t="shared" si="0"/>
        <v>2115592</v>
      </c>
    </row>
    <row r="17" spans="1:8" x14ac:dyDescent="0.3">
      <c r="A17">
        <v>12</v>
      </c>
      <c r="B17" t="s">
        <v>43</v>
      </c>
      <c r="C17">
        <v>1</v>
      </c>
      <c r="D17" t="s">
        <v>13</v>
      </c>
      <c r="E17" s="1">
        <v>3207100</v>
      </c>
      <c r="F17" s="1">
        <v>2974237</v>
      </c>
      <c r="G17" s="1">
        <v>3030195</v>
      </c>
      <c r="H17" s="3">
        <f t="shared" si="0"/>
        <v>3070510.6666666665</v>
      </c>
    </row>
    <row r="18" spans="1:8" x14ac:dyDescent="0.3">
      <c r="A18">
        <v>13</v>
      </c>
      <c r="B18" t="s">
        <v>44</v>
      </c>
      <c r="C18">
        <v>1</v>
      </c>
      <c r="D18" t="s">
        <v>13</v>
      </c>
      <c r="E18" s="1">
        <v>1978342</v>
      </c>
      <c r="F18" s="1">
        <v>2001239</v>
      </c>
      <c r="G18" s="1">
        <v>2095555</v>
      </c>
      <c r="H18" s="3">
        <f t="shared" si="0"/>
        <v>2025045.3333333333</v>
      </c>
    </row>
    <row r="19" spans="1:8" x14ac:dyDescent="0.3">
      <c r="A19">
        <v>14</v>
      </c>
      <c r="B19" t="s">
        <v>45</v>
      </c>
      <c r="C19">
        <v>1</v>
      </c>
      <c r="D19" t="s">
        <v>13</v>
      </c>
      <c r="E19" s="1">
        <v>1834158</v>
      </c>
      <c r="F19" s="1">
        <v>1904420</v>
      </c>
      <c r="G19" s="1">
        <v>2121696</v>
      </c>
      <c r="H19" s="3">
        <f t="shared" si="0"/>
        <v>1953424.6666666667</v>
      </c>
    </row>
    <row r="20" spans="1:8" x14ac:dyDescent="0.3">
      <c r="A20">
        <v>15</v>
      </c>
      <c r="B20" t="s">
        <v>46</v>
      </c>
      <c r="C20">
        <v>1</v>
      </c>
      <c r="D20" t="s">
        <v>13</v>
      </c>
      <c r="E20" s="1">
        <v>1958176</v>
      </c>
      <c r="F20" s="1">
        <v>1562084</v>
      </c>
      <c r="G20" s="1">
        <v>1740926</v>
      </c>
      <c r="H20" s="3">
        <f t="shared" si="0"/>
        <v>1753728.6666666667</v>
      </c>
    </row>
    <row r="21" spans="1:8" x14ac:dyDescent="0.3">
      <c r="A21">
        <v>16</v>
      </c>
      <c r="B21" t="s">
        <v>47</v>
      </c>
      <c r="C21">
        <v>1</v>
      </c>
      <c r="D21" t="s">
        <v>13</v>
      </c>
      <c r="E21" s="1">
        <v>2786763</v>
      </c>
      <c r="F21" s="1">
        <v>1067302</v>
      </c>
      <c r="G21" s="1">
        <v>1005622</v>
      </c>
      <c r="H21" s="3">
        <f t="shared" si="0"/>
        <v>1619895.6666666667</v>
      </c>
    </row>
    <row r="22" spans="1:8" x14ac:dyDescent="0.3">
      <c r="A22">
        <v>17</v>
      </c>
      <c r="B22" t="s">
        <v>48</v>
      </c>
      <c r="C22">
        <v>1</v>
      </c>
      <c r="D22" t="s">
        <v>13</v>
      </c>
      <c r="E22" s="1">
        <v>1962584</v>
      </c>
      <c r="F22" s="1">
        <v>1657219</v>
      </c>
      <c r="G22" s="1">
        <v>1441992</v>
      </c>
      <c r="H22" s="3">
        <f t="shared" si="0"/>
        <v>1687265</v>
      </c>
    </row>
    <row r="23" spans="1:8" x14ac:dyDescent="0.3">
      <c r="A23">
        <v>18</v>
      </c>
      <c r="B23" t="s">
        <v>49</v>
      </c>
      <c r="C23">
        <v>1</v>
      </c>
      <c r="D23" t="s">
        <v>13</v>
      </c>
      <c r="E23" s="1">
        <v>1462778</v>
      </c>
      <c r="F23" s="1">
        <v>1517315</v>
      </c>
      <c r="G23" s="1">
        <v>1579610</v>
      </c>
      <c r="H23" s="3">
        <f t="shared" si="0"/>
        <v>1519901</v>
      </c>
    </row>
    <row r="24" spans="1:8" x14ac:dyDescent="0.3">
      <c r="A24">
        <v>19</v>
      </c>
      <c r="B24" t="s">
        <v>50</v>
      </c>
      <c r="C24">
        <v>1</v>
      </c>
      <c r="D24" t="s">
        <v>13</v>
      </c>
      <c r="E24" s="1">
        <v>1545268</v>
      </c>
      <c r="F24" s="1">
        <v>1412835</v>
      </c>
      <c r="G24" s="1">
        <v>1477615</v>
      </c>
      <c r="H24" s="3">
        <f t="shared" si="0"/>
        <v>1478572.6666666667</v>
      </c>
    </row>
    <row r="25" spans="1:8" x14ac:dyDescent="0.3">
      <c r="A25">
        <v>20</v>
      </c>
      <c r="B25" t="s">
        <v>51</v>
      </c>
      <c r="C25">
        <v>1</v>
      </c>
      <c r="D25" t="s">
        <v>13</v>
      </c>
      <c r="E25" s="1">
        <v>1302588</v>
      </c>
      <c r="F25" s="1">
        <v>1296412</v>
      </c>
      <c r="G25" s="1">
        <v>1329837</v>
      </c>
      <c r="H25" s="3">
        <f t="shared" si="0"/>
        <v>1309612.3333333333</v>
      </c>
    </row>
    <row r="26" spans="1:8" x14ac:dyDescent="0.3">
      <c r="A26">
        <v>21</v>
      </c>
      <c r="B26" t="s">
        <v>52</v>
      </c>
      <c r="C26">
        <v>1</v>
      </c>
      <c r="D26" t="s">
        <v>13</v>
      </c>
      <c r="E26" s="1">
        <v>1204801</v>
      </c>
      <c r="F26" s="1">
        <v>1207972</v>
      </c>
      <c r="G26" s="1">
        <v>1390661</v>
      </c>
      <c r="H26" s="3">
        <f t="shared" si="0"/>
        <v>1267811.3333333333</v>
      </c>
    </row>
    <row r="27" spans="1:8" x14ac:dyDescent="0.3">
      <c r="A27">
        <v>22</v>
      </c>
      <c r="B27" t="s">
        <v>53</v>
      </c>
      <c r="C27">
        <v>1</v>
      </c>
      <c r="D27" t="s">
        <v>13</v>
      </c>
      <c r="E27" s="1">
        <v>1743096</v>
      </c>
      <c r="F27" s="1">
        <v>1334529</v>
      </c>
      <c r="G27" s="1">
        <v>1185798</v>
      </c>
      <c r="H27" s="3">
        <f t="shared" si="0"/>
        <v>1421141</v>
      </c>
    </row>
    <row r="28" spans="1:8" x14ac:dyDescent="0.3">
      <c r="A28">
        <v>23</v>
      </c>
      <c r="B28" t="s">
        <v>54</v>
      </c>
      <c r="C28">
        <v>1</v>
      </c>
      <c r="D28" t="s">
        <v>13</v>
      </c>
      <c r="E28" s="1">
        <v>1448361</v>
      </c>
      <c r="F28" s="1">
        <v>1546067</v>
      </c>
      <c r="G28" s="1">
        <v>1397794</v>
      </c>
      <c r="H28" s="3">
        <f t="shared" si="0"/>
        <v>1464074</v>
      </c>
    </row>
    <row r="29" spans="1:8" x14ac:dyDescent="0.3">
      <c r="A29">
        <v>24</v>
      </c>
      <c r="B29" t="s">
        <v>55</v>
      </c>
      <c r="C29">
        <v>1</v>
      </c>
      <c r="D29" t="s">
        <v>13</v>
      </c>
      <c r="E29" s="1">
        <v>1091666</v>
      </c>
      <c r="F29" s="1">
        <v>955535</v>
      </c>
      <c r="G29" s="1">
        <v>954730</v>
      </c>
      <c r="H29" s="3">
        <f t="shared" si="0"/>
        <v>1000643.6666666666</v>
      </c>
    </row>
    <row r="30" spans="1:8" x14ac:dyDescent="0.3">
      <c r="A30">
        <v>25</v>
      </c>
      <c r="B30" t="s">
        <v>56</v>
      </c>
      <c r="C30">
        <v>1</v>
      </c>
      <c r="D30" t="s">
        <v>13</v>
      </c>
      <c r="E30" s="1">
        <v>1404830</v>
      </c>
      <c r="F30" s="1">
        <v>1138323</v>
      </c>
      <c r="G30" s="1">
        <v>741127</v>
      </c>
      <c r="H30" s="3">
        <f t="shared" si="0"/>
        <v>1094760</v>
      </c>
    </row>
    <row r="31" spans="1:8" x14ac:dyDescent="0.3">
      <c r="A31">
        <v>26</v>
      </c>
      <c r="B31" t="s">
        <v>57</v>
      </c>
      <c r="C31">
        <v>1</v>
      </c>
      <c r="D31" t="s">
        <v>13</v>
      </c>
      <c r="E31" s="1">
        <v>1162236</v>
      </c>
      <c r="F31" s="1">
        <v>796659</v>
      </c>
      <c r="G31" s="1">
        <v>930776</v>
      </c>
      <c r="H31" s="3">
        <f t="shared" si="0"/>
        <v>963223.66666666663</v>
      </c>
    </row>
    <row r="32" spans="1:8" x14ac:dyDescent="0.3">
      <c r="A32">
        <v>27</v>
      </c>
      <c r="B32" t="s">
        <v>58</v>
      </c>
      <c r="C32">
        <v>1</v>
      </c>
      <c r="D32" t="s">
        <v>13</v>
      </c>
      <c r="E32" s="1">
        <v>1036860</v>
      </c>
      <c r="F32" s="1">
        <v>551796</v>
      </c>
      <c r="G32" s="1">
        <v>829277</v>
      </c>
      <c r="H32" s="3">
        <f t="shared" si="0"/>
        <v>805977.66666666663</v>
      </c>
    </row>
    <row r="33" spans="1:8" x14ac:dyDescent="0.3">
      <c r="A33">
        <v>28</v>
      </c>
      <c r="B33" t="s">
        <v>59</v>
      </c>
      <c r="C33">
        <v>1</v>
      </c>
      <c r="D33" t="s">
        <v>13</v>
      </c>
      <c r="E33" s="1">
        <v>999601</v>
      </c>
      <c r="F33" s="1">
        <v>913483</v>
      </c>
      <c r="G33" s="1">
        <v>923103</v>
      </c>
      <c r="H33" s="3">
        <f t="shared" si="0"/>
        <v>945395.66666666663</v>
      </c>
    </row>
    <row r="34" spans="1:8" x14ac:dyDescent="0.3">
      <c r="A34">
        <v>29</v>
      </c>
      <c r="B34" t="s">
        <v>60</v>
      </c>
      <c r="C34">
        <v>1</v>
      </c>
      <c r="D34" t="s">
        <v>13</v>
      </c>
      <c r="E34" s="1">
        <v>1169218</v>
      </c>
      <c r="F34" s="1">
        <v>978593</v>
      </c>
      <c r="G34" s="1">
        <v>847424</v>
      </c>
      <c r="H34" s="3">
        <f t="shared" si="0"/>
        <v>998411.66666666663</v>
      </c>
    </row>
    <row r="35" spans="1:8" x14ac:dyDescent="0.3">
      <c r="A35">
        <v>30</v>
      </c>
      <c r="B35" t="s">
        <v>61</v>
      </c>
      <c r="C35">
        <v>1</v>
      </c>
      <c r="D35" t="s">
        <v>13</v>
      </c>
      <c r="E35" s="1">
        <v>1018405</v>
      </c>
      <c r="F35" s="1">
        <v>736224</v>
      </c>
      <c r="G35" s="1">
        <v>866510</v>
      </c>
      <c r="H35" s="3">
        <f t="shared" si="0"/>
        <v>873713</v>
      </c>
    </row>
    <row r="36" spans="1:8" x14ac:dyDescent="0.3">
      <c r="A36">
        <v>31</v>
      </c>
      <c r="B36" t="s">
        <v>62</v>
      </c>
      <c r="C36">
        <v>1</v>
      </c>
      <c r="D36" t="s">
        <v>13</v>
      </c>
      <c r="E36" s="1">
        <v>999466</v>
      </c>
      <c r="F36" s="1">
        <v>872647</v>
      </c>
      <c r="G36" s="1">
        <v>739517</v>
      </c>
      <c r="H36" s="3">
        <f t="shared" si="0"/>
        <v>870543.33333333337</v>
      </c>
    </row>
    <row r="37" spans="1:8" x14ac:dyDescent="0.3">
      <c r="A37">
        <v>32</v>
      </c>
      <c r="B37" t="s">
        <v>63</v>
      </c>
      <c r="C37">
        <v>1</v>
      </c>
      <c r="D37" t="s">
        <v>13</v>
      </c>
      <c r="E37" s="1">
        <v>994216</v>
      </c>
      <c r="F37" s="1">
        <v>799476</v>
      </c>
      <c r="G37" s="1">
        <v>781472</v>
      </c>
      <c r="H37" s="3">
        <f t="shared" si="0"/>
        <v>858388</v>
      </c>
    </row>
    <row r="38" spans="1:8" x14ac:dyDescent="0.3">
      <c r="A38">
        <v>33</v>
      </c>
      <c r="B38" t="s">
        <v>64</v>
      </c>
      <c r="C38">
        <v>1</v>
      </c>
      <c r="D38" t="s">
        <v>13</v>
      </c>
      <c r="E38" s="1">
        <v>570537</v>
      </c>
      <c r="F38" s="1">
        <v>593087</v>
      </c>
      <c r="G38" s="1">
        <v>577280</v>
      </c>
      <c r="H38" s="3">
        <f t="shared" si="0"/>
        <v>580301.33333333337</v>
      </c>
    </row>
    <row r="39" spans="1:8" x14ac:dyDescent="0.3">
      <c r="A39">
        <v>34</v>
      </c>
      <c r="B39" t="s">
        <v>65</v>
      </c>
      <c r="C39">
        <v>1</v>
      </c>
      <c r="D39" t="s">
        <v>13</v>
      </c>
      <c r="E39" s="1">
        <v>1572037</v>
      </c>
      <c r="F39" s="1">
        <v>985324</v>
      </c>
      <c r="G39" s="1">
        <v>834799</v>
      </c>
      <c r="H39" s="3">
        <f t="shared" si="0"/>
        <v>1130720</v>
      </c>
    </row>
    <row r="40" spans="1:8" x14ac:dyDescent="0.3">
      <c r="A40">
        <v>35</v>
      </c>
      <c r="B40" t="s">
        <v>66</v>
      </c>
      <c r="C40">
        <v>1</v>
      </c>
      <c r="D40" t="s">
        <v>13</v>
      </c>
      <c r="E40" s="1">
        <v>742370</v>
      </c>
      <c r="F40" s="1">
        <v>621941</v>
      </c>
      <c r="G40" s="1">
        <v>779449</v>
      </c>
      <c r="H40" s="3">
        <f t="shared" si="0"/>
        <v>714586.66666666663</v>
      </c>
    </row>
    <row r="41" spans="1:8" x14ac:dyDescent="0.3">
      <c r="A41">
        <v>36</v>
      </c>
      <c r="B41" t="s">
        <v>67</v>
      </c>
      <c r="C41">
        <v>1</v>
      </c>
      <c r="D41" t="s">
        <v>13</v>
      </c>
      <c r="E41" s="1">
        <v>646792</v>
      </c>
      <c r="F41" s="1">
        <v>469218</v>
      </c>
      <c r="G41" s="1">
        <v>430430</v>
      </c>
      <c r="H41" s="3">
        <f t="shared" si="0"/>
        <v>515480</v>
      </c>
    </row>
    <row r="42" spans="1:8" x14ac:dyDescent="0.3">
      <c r="A42">
        <v>37</v>
      </c>
      <c r="B42" t="s">
        <v>68</v>
      </c>
      <c r="C42">
        <v>1</v>
      </c>
      <c r="D42" t="s">
        <v>13</v>
      </c>
      <c r="E42" s="1">
        <v>627719</v>
      </c>
      <c r="F42" s="1">
        <v>606312</v>
      </c>
      <c r="G42" s="1">
        <v>573736</v>
      </c>
      <c r="H42" s="3">
        <f t="shared" si="0"/>
        <v>602589</v>
      </c>
    </row>
    <row r="43" spans="1:8" x14ac:dyDescent="0.3">
      <c r="A43">
        <v>38</v>
      </c>
      <c r="B43" t="s">
        <v>69</v>
      </c>
      <c r="C43">
        <v>1</v>
      </c>
      <c r="D43" t="s">
        <v>13</v>
      </c>
      <c r="E43" s="1">
        <v>509699</v>
      </c>
      <c r="F43" s="1">
        <v>422707</v>
      </c>
      <c r="G43" s="1">
        <v>441275</v>
      </c>
      <c r="H43" s="3">
        <f t="shared" si="0"/>
        <v>457893.66666666669</v>
      </c>
    </row>
    <row r="44" spans="1:8" x14ac:dyDescent="0.3">
      <c r="A44">
        <v>39</v>
      </c>
      <c r="B44" t="s">
        <v>70</v>
      </c>
      <c r="C44">
        <v>1</v>
      </c>
      <c r="D44" t="s">
        <v>13</v>
      </c>
      <c r="E44" s="1">
        <v>749625</v>
      </c>
      <c r="F44" s="1">
        <v>731811</v>
      </c>
      <c r="G44" s="1">
        <v>601392</v>
      </c>
      <c r="H44" s="3">
        <f t="shared" si="0"/>
        <v>694276</v>
      </c>
    </row>
    <row r="45" spans="1:8" x14ac:dyDescent="0.3">
      <c r="A45">
        <v>40</v>
      </c>
      <c r="B45" t="s">
        <v>71</v>
      </c>
      <c r="C45">
        <v>1</v>
      </c>
      <c r="D45" t="s">
        <v>13</v>
      </c>
      <c r="E45" s="1">
        <v>746879</v>
      </c>
      <c r="F45" s="1">
        <v>243062</v>
      </c>
      <c r="G45" s="1">
        <v>219396</v>
      </c>
      <c r="H45" s="3">
        <f t="shared" si="0"/>
        <v>403112.33333333331</v>
      </c>
    </row>
    <row r="46" spans="1:8" x14ac:dyDescent="0.3">
      <c r="A46">
        <v>41</v>
      </c>
      <c r="B46" t="s">
        <v>72</v>
      </c>
      <c r="C46">
        <v>1</v>
      </c>
      <c r="D46" t="s">
        <v>13</v>
      </c>
      <c r="E46" s="1">
        <v>550191</v>
      </c>
      <c r="F46" s="1">
        <v>456224</v>
      </c>
      <c r="G46" s="1">
        <v>489208</v>
      </c>
      <c r="H46" s="3">
        <f t="shared" si="0"/>
        <v>498541</v>
      </c>
    </row>
    <row r="47" spans="1:8" x14ac:dyDescent="0.3">
      <c r="A47">
        <v>42</v>
      </c>
      <c r="B47" t="s">
        <v>73</v>
      </c>
      <c r="C47">
        <v>1</v>
      </c>
      <c r="D47" t="s">
        <v>13</v>
      </c>
      <c r="E47" s="1">
        <v>505646</v>
      </c>
      <c r="F47" s="1">
        <v>398594</v>
      </c>
      <c r="G47" s="1">
        <v>454992</v>
      </c>
      <c r="H47" s="3">
        <f t="shared" si="0"/>
        <v>453077.33333333331</v>
      </c>
    </row>
    <row r="48" spans="1:8" x14ac:dyDescent="0.3">
      <c r="A48">
        <v>43</v>
      </c>
      <c r="B48" t="s">
        <v>74</v>
      </c>
      <c r="C48">
        <v>1</v>
      </c>
      <c r="D48" t="s">
        <v>13</v>
      </c>
      <c r="E48" s="1">
        <v>301168</v>
      </c>
      <c r="F48" s="1">
        <v>343971</v>
      </c>
      <c r="G48" s="1">
        <v>398199</v>
      </c>
      <c r="H48" s="3">
        <f t="shared" si="0"/>
        <v>347779.33333333331</v>
      </c>
    </row>
    <row r="49" spans="1:8" x14ac:dyDescent="0.3">
      <c r="A49">
        <v>44</v>
      </c>
      <c r="B49" t="s">
        <v>75</v>
      </c>
      <c r="C49">
        <v>1</v>
      </c>
      <c r="D49" t="s">
        <v>13</v>
      </c>
      <c r="E49" s="1">
        <v>378038</v>
      </c>
      <c r="F49" s="1">
        <v>407364</v>
      </c>
      <c r="G49" s="1">
        <v>421514</v>
      </c>
      <c r="H49" s="3">
        <f t="shared" si="0"/>
        <v>402305.33333333331</v>
      </c>
    </row>
    <row r="50" spans="1:8" x14ac:dyDescent="0.3">
      <c r="A50">
        <v>45</v>
      </c>
      <c r="B50" t="s">
        <v>76</v>
      </c>
      <c r="C50">
        <v>1</v>
      </c>
      <c r="D50" t="s">
        <v>13</v>
      </c>
      <c r="E50" s="1">
        <v>420597</v>
      </c>
      <c r="F50" s="1">
        <v>404708</v>
      </c>
      <c r="G50" s="1">
        <v>383821</v>
      </c>
      <c r="H50" s="3">
        <f t="shared" si="0"/>
        <v>403042</v>
      </c>
    </row>
    <row r="51" spans="1:8" x14ac:dyDescent="0.3">
      <c r="A51">
        <v>46</v>
      </c>
      <c r="B51" t="s">
        <v>77</v>
      </c>
      <c r="C51">
        <v>1</v>
      </c>
      <c r="D51" t="s">
        <v>13</v>
      </c>
      <c r="E51" s="1">
        <v>82084</v>
      </c>
      <c r="F51" s="1">
        <v>439986</v>
      </c>
      <c r="G51" s="1">
        <v>205932</v>
      </c>
      <c r="H51" s="3">
        <f t="shared" si="0"/>
        <v>242667.33333333334</v>
      </c>
    </row>
    <row r="52" spans="1:8" x14ac:dyDescent="0.3">
      <c r="A52">
        <v>47</v>
      </c>
      <c r="B52" t="s">
        <v>78</v>
      </c>
      <c r="C52">
        <v>1</v>
      </c>
      <c r="D52" t="s">
        <v>13</v>
      </c>
      <c r="E52" s="1">
        <v>377853</v>
      </c>
      <c r="F52" s="1">
        <v>331304</v>
      </c>
      <c r="G52" s="1">
        <v>296470</v>
      </c>
      <c r="H52" s="3">
        <f t="shared" si="0"/>
        <v>335209</v>
      </c>
    </row>
    <row r="53" spans="1:8" x14ac:dyDescent="0.3">
      <c r="A53">
        <v>48</v>
      </c>
      <c r="B53" t="s">
        <v>79</v>
      </c>
      <c r="C53">
        <v>1</v>
      </c>
      <c r="D53" t="s">
        <v>13</v>
      </c>
      <c r="E53" s="1">
        <v>361487</v>
      </c>
      <c r="F53" s="1">
        <v>255737</v>
      </c>
      <c r="G53" s="1">
        <v>184757</v>
      </c>
      <c r="H53" s="3">
        <f t="shared" si="0"/>
        <v>267327</v>
      </c>
    </row>
    <row r="54" spans="1:8" x14ac:dyDescent="0.3">
      <c r="A54">
        <v>49</v>
      </c>
      <c r="B54" t="s">
        <v>80</v>
      </c>
      <c r="C54">
        <v>1</v>
      </c>
      <c r="D54" t="s">
        <v>13</v>
      </c>
      <c r="E54" s="1">
        <v>279903</v>
      </c>
      <c r="F54" s="1">
        <v>275745</v>
      </c>
      <c r="G54" s="1">
        <v>297963</v>
      </c>
      <c r="H54" s="3">
        <f t="shared" si="0"/>
        <v>284537</v>
      </c>
    </row>
    <row r="55" spans="1:8" x14ac:dyDescent="0.3">
      <c r="A55">
        <v>50</v>
      </c>
      <c r="B55" t="s">
        <v>81</v>
      </c>
      <c r="C55">
        <v>1</v>
      </c>
      <c r="D55" t="s">
        <v>13</v>
      </c>
      <c r="E55" s="1">
        <v>250188</v>
      </c>
      <c r="F55" s="1">
        <v>275174</v>
      </c>
      <c r="G55" s="1">
        <v>265236</v>
      </c>
      <c r="H55" s="3">
        <f t="shared" si="0"/>
        <v>263532.66666666669</v>
      </c>
    </row>
    <row r="56" spans="1:8" x14ac:dyDescent="0.3">
      <c r="A56">
        <v>51</v>
      </c>
      <c r="B56" t="s">
        <v>82</v>
      </c>
      <c r="C56">
        <v>1</v>
      </c>
      <c r="D56" t="s">
        <v>13</v>
      </c>
      <c r="E56" s="1">
        <v>284566</v>
      </c>
      <c r="F56" s="1">
        <v>287649</v>
      </c>
      <c r="G56" s="1">
        <v>288161</v>
      </c>
      <c r="H56" s="3">
        <f t="shared" si="0"/>
        <v>286792</v>
      </c>
    </row>
    <row r="57" spans="1:8" x14ac:dyDescent="0.3">
      <c r="A57">
        <v>52</v>
      </c>
      <c r="B57" t="s">
        <v>83</v>
      </c>
      <c r="C57">
        <v>1</v>
      </c>
      <c r="D57" t="s">
        <v>13</v>
      </c>
      <c r="E57" s="1">
        <v>319580</v>
      </c>
      <c r="F57" s="1">
        <v>187016</v>
      </c>
      <c r="G57" s="1">
        <v>234950</v>
      </c>
      <c r="H57" s="3">
        <f t="shared" si="0"/>
        <v>247182</v>
      </c>
    </row>
    <row r="58" spans="1:8" x14ac:dyDescent="0.3">
      <c r="A58">
        <v>53</v>
      </c>
      <c r="B58" t="s">
        <v>84</v>
      </c>
      <c r="C58">
        <v>1</v>
      </c>
      <c r="D58" t="s">
        <v>13</v>
      </c>
      <c r="E58" s="1">
        <v>212066</v>
      </c>
      <c r="F58" s="1">
        <v>233816</v>
      </c>
      <c r="G58" s="1">
        <v>237792</v>
      </c>
      <c r="H58" s="3">
        <f t="shared" si="0"/>
        <v>227891.33333333334</v>
      </c>
    </row>
    <row r="59" spans="1:8" x14ac:dyDescent="0.3">
      <c r="A59">
        <v>54</v>
      </c>
      <c r="B59" t="s">
        <v>85</v>
      </c>
      <c r="C59">
        <v>1</v>
      </c>
      <c r="D59" t="s">
        <v>13</v>
      </c>
      <c r="E59" s="1">
        <v>225043</v>
      </c>
      <c r="F59" s="1">
        <v>199131</v>
      </c>
      <c r="G59" s="1">
        <v>104852</v>
      </c>
      <c r="H59" s="3">
        <f t="shared" si="0"/>
        <v>176342</v>
      </c>
    </row>
    <row r="60" spans="1:8" x14ac:dyDescent="0.3">
      <c r="A60">
        <v>55</v>
      </c>
      <c r="B60" t="s">
        <v>86</v>
      </c>
      <c r="C60">
        <v>1</v>
      </c>
      <c r="D60" t="s">
        <v>13</v>
      </c>
      <c r="E60" s="1">
        <v>194797</v>
      </c>
      <c r="F60" s="1">
        <v>201638</v>
      </c>
      <c r="G60" s="1">
        <v>195059</v>
      </c>
      <c r="H60" s="3">
        <f t="shared" si="0"/>
        <v>197164.66666666666</v>
      </c>
    </row>
    <row r="61" spans="1:8" x14ac:dyDescent="0.3">
      <c r="A61">
        <v>56</v>
      </c>
      <c r="B61" t="s">
        <v>87</v>
      </c>
      <c r="C61">
        <v>1</v>
      </c>
      <c r="D61" t="s">
        <v>13</v>
      </c>
      <c r="E61" s="1">
        <v>111800</v>
      </c>
      <c r="F61" s="1">
        <v>141673</v>
      </c>
      <c r="G61" s="1">
        <v>161241</v>
      </c>
      <c r="H61" s="3">
        <f t="shared" si="0"/>
        <v>138238</v>
      </c>
    </row>
    <row r="62" spans="1:8" x14ac:dyDescent="0.3">
      <c r="A62">
        <v>57</v>
      </c>
      <c r="B62" t="s">
        <v>88</v>
      </c>
      <c r="C62">
        <v>1</v>
      </c>
      <c r="D62" t="s">
        <v>13</v>
      </c>
      <c r="E62" s="1">
        <v>138821</v>
      </c>
      <c r="F62" s="1">
        <v>92518</v>
      </c>
      <c r="G62" s="1">
        <v>139024</v>
      </c>
      <c r="H62" s="3">
        <f t="shared" si="0"/>
        <v>123454.33333333333</v>
      </c>
    </row>
    <row r="63" spans="1:8" x14ac:dyDescent="0.3">
      <c r="A63">
        <v>58</v>
      </c>
      <c r="B63" t="s">
        <v>89</v>
      </c>
      <c r="C63">
        <v>1</v>
      </c>
      <c r="D63" t="s">
        <v>13</v>
      </c>
      <c r="E63" s="1">
        <v>97653</v>
      </c>
      <c r="F63" s="1">
        <v>74416</v>
      </c>
      <c r="G63" s="1">
        <v>88643</v>
      </c>
      <c r="H63" s="3">
        <f t="shared" si="0"/>
        <v>86904</v>
      </c>
    </row>
    <row r="64" spans="1:8" x14ac:dyDescent="0.3">
      <c r="A64">
        <v>59</v>
      </c>
      <c r="B64" t="s">
        <v>90</v>
      </c>
      <c r="C64">
        <v>1</v>
      </c>
      <c r="D64" t="s">
        <v>13</v>
      </c>
      <c r="E64" s="1">
        <v>184917</v>
      </c>
      <c r="F64" s="1">
        <v>163272</v>
      </c>
      <c r="G64" s="1">
        <v>158969</v>
      </c>
      <c r="H64" s="3">
        <f t="shared" si="0"/>
        <v>169052.66666666666</v>
      </c>
    </row>
    <row r="65" spans="1:8" x14ac:dyDescent="0.3">
      <c r="A65">
        <v>60</v>
      </c>
      <c r="B65" t="s">
        <v>91</v>
      </c>
      <c r="C65">
        <v>1</v>
      </c>
      <c r="D65" t="s">
        <v>13</v>
      </c>
      <c r="E65" s="1">
        <v>109776</v>
      </c>
      <c r="F65" s="1">
        <v>149785</v>
      </c>
      <c r="G65" s="1">
        <v>97915</v>
      </c>
      <c r="H65" s="3">
        <f t="shared" si="0"/>
        <v>119158.66666666667</v>
      </c>
    </row>
    <row r="66" spans="1:8" x14ac:dyDescent="0.3">
      <c r="A66">
        <v>61</v>
      </c>
      <c r="B66" t="s">
        <v>92</v>
      </c>
      <c r="C66">
        <v>1</v>
      </c>
      <c r="D66" t="s">
        <v>13</v>
      </c>
      <c r="E66" s="1">
        <v>107863</v>
      </c>
      <c r="F66" s="1">
        <v>131759</v>
      </c>
      <c r="G66" s="1">
        <v>136646</v>
      </c>
      <c r="H66" s="3">
        <f t="shared" si="0"/>
        <v>125422.66666666667</v>
      </c>
    </row>
    <row r="67" spans="1:8" x14ac:dyDescent="0.3">
      <c r="A67">
        <v>62</v>
      </c>
      <c r="B67" t="s">
        <v>93</v>
      </c>
      <c r="C67">
        <v>1</v>
      </c>
      <c r="D67" t="s">
        <v>13</v>
      </c>
      <c r="E67" s="1">
        <v>195565</v>
      </c>
      <c r="F67" s="1">
        <v>176900</v>
      </c>
      <c r="G67" s="1">
        <v>132537</v>
      </c>
      <c r="H67" s="3">
        <f t="shared" si="0"/>
        <v>168334</v>
      </c>
    </row>
    <row r="68" spans="1:8" x14ac:dyDescent="0.3">
      <c r="A68">
        <v>63</v>
      </c>
      <c r="B68" t="s">
        <v>94</v>
      </c>
      <c r="C68">
        <v>1</v>
      </c>
      <c r="D68" t="s">
        <v>13</v>
      </c>
      <c r="E68" s="1">
        <v>110577</v>
      </c>
      <c r="F68" s="1">
        <v>106632</v>
      </c>
      <c r="G68" s="1">
        <v>120014</v>
      </c>
      <c r="H68" s="3">
        <f t="shared" si="0"/>
        <v>112407.66666666667</v>
      </c>
    </row>
    <row r="69" spans="1:8" x14ac:dyDescent="0.3">
      <c r="A69">
        <v>64</v>
      </c>
      <c r="B69" t="s">
        <v>95</v>
      </c>
      <c r="C69">
        <v>1</v>
      </c>
      <c r="D69" t="s">
        <v>13</v>
      </c>
      <c r="E69" s="1">
        <v>40366</v>
      </c>
      <c r="F69" s="1">
        <v>58883</v>
      </c>
      <c r="G69" s="1">
        <v>73708</v>
      </c>
      <c r="H69" s="3">
        <f t="shared" si="0"/>
        <v>57652.333333333336</v>
      </c>
    </row>
    <row r="70" spans="1:8" x14ac:dyDescent="0.3">
      <c r="A70">
        <v>65</v>
      </c>
      <c r="B70" t="s">
        <v>96</v>
      </c>
      <c r="C70">
        <v>1</v>
      </c>
      <c r="D70" t="s">
        <v>13</v>
      </c>
      <c r="E70" s="1">
        <v>81773</v>
      </c>
      <c r="F70" s="1">
        <v>110513</v>
      </c>
      <c r="G70" s="1">
        <v>47503</v>
      </c>
      <c r="H70" s="3">
        <f t="shared" si="0"/>
        <v>79929.666666666672</v>
      </c>
    </row>
    <row r="71" spans="1:8" x14ac:dyDescent="0.3">
      <c r="A71">
        <v>66</v>
      </c>
      <c r="B71" t="s">
        <v>97</v>
      </c>
      <c r="C71">
        <v>1</v>
      </c>
      <c r="D71" t="s">
        <v>13</v>
      </c>
      <c r="E71" s="1">
        <v>103435</v>
      </c>
      <c r="F71" s="1">
        <v>114060</v>
      </c>
      <c r="G71" s="1">
        <v>122634</v>
      </c>
      <c r="H71" s="3">
        <f t="shared" ref="H71:H134" si="1">AVERAGE(E71:G71)</f>
        <v>113376.33333333333</v>
      </c>
    </row>
    <row r="72" spans="1:8" x14ac:dyDescent="0.3">
      <c r="A72">
        <v>67</v>
      </c>
      <c r="B72" t="s">
        <v>98</v>
      </c>
      <c r="C72">
        <v>1</v>
      </c>
      <c r="D72" t="s">
        <v>13</v>
      </c>
      <c r="E72" s="1">
        <v>101658</v>
      </c>
      <c r="F72" s="1">
        <v>122288</v>
      </c>
      <c r="G72" s="1">
        <v>113924</v>
      </c>
      <c r="H72" s="3">
        <f t="shared" si="1"/>
        <v>112623.33333333333</v>
      </c>
    </row>
    <row r="73" spans="1:8" x14ac:dyDescent="0.3">
      <c r="A73">
        <v>68</v>
      </c>
      <c r="B73" t="s">
        <v>99</v>
      </c>
      <c r="C73">
        <v>1</v>
      </c>
      <c r="D73" t="s">
        <v>13</v>
      </c>
      <c r="E73" s="1">
        <v>111241</v>
      </c>
      <c r="F73" s="1">
        <v>117846</v>
      </c>
      <c r="G73" s="1">
        <v>121332</v>
      </c>
      <c r="H73" s="3">
        <f t="shared" si="1"/>
        <v>116806.33333333333</v>
      </c>
    </row>
    <row r="74" spans="1:8" x14ac:dyDescent="0.3">
      <c r="A74">
        <v>69</v>
      </c>
      <c r="B74" t="s">
        <v>100</v>
      </c>
      <c r="C74">
        <v>1</v>
      </c>
      <c r="D74" t="s">
        <v>13</v>
      </c>
      <c r="E74" s="1">
        <v>75665</v>
      </c>
      <c r="F74" s="1">
        <v>77660</v>
      </c>
      <c r="G74" s="1">
        <v>97386</v>
      </c>
      <c r="H74" s="3">
        <f t="shared" si="1"/>
        <v>83570.333333333328</v>
      </c>
    </row>
    <row r="75" spans="1:8" x14ac:dyDescent="0.3">
      <c r="A75">
        <v>70</v>
      </c>
      <c r="B75" t="s">
        <v>101</v>
      </c>
      <c r="C75">
        <v>1</v>
      </c>
      <c r="D75" t="s">
        <v>13</v>
      </c>
      <c r="E75" s="1">
        <v>95180</v>
      </c>
      <c r="F75" s="1">
        <v>108822</v>
      </c>
      <c r="G75" s="1">
        <v>127169</v>
      </c>
      <c r="H75" s="3">
        <f t="shared" si="1"/>
        <v>110390.33333333333</v>
      </c>
    </row>
    <row r="76" spans="1:8" x14ac:dyDescent="0.3">
      <c r="A76">
        <v>71</v>
      </c>
      <c r="B76" t="s">
        <v>102</v>
      </c>
      <c r="C76">
        <v>1</v>
      </c>
      <c r="D76" t="s">
        <v>13</v>
      </c>
      <c r="E76" s="1">
        <v>94412</v>
      </c>
      <c r="F76" s="1">
        <v>76805</v>
      </c>
      <c r="G76" s="1">
        <v>107632</v>
      </c>
      <c r="H76" s="3">
        <f t="shared" si="1"/>
        <v>92949.666666666672</v>
      </c>
    </row>
    <row r="77" spans="1:8" x14ac:dyDescent="0.3">
      <c r="A77">
        <v>72</v>
      </c>
      <c r="B77" t="s">
        <v>103</v>
      </c>
      <c r="C77">
        <v>1</v>
      </c>
      <c r="D77" t="s">
        <v>13</v>
      </c>
      <c r="E77" s="1">
        <v>79795</v>
      </c>
      <c r="F77" s="1">
        <v>118746</v>
      </c>
      <c r="G77" s="1">
        <v>106738</v>
      </c>
      <c r="H77" s="3">
        <f t="shared" si="1"/>
        <v>101759.66666666667</v>
      </c>
    </row>
    <row r="78" spans="1:8" x14ac:dyDescent="0.3">
      <c r="A78">
        <v>73</v>
      </c>
      <c r="B78" t="s">
        <v>104</v>
      </c>
      <c r="C78">
        <v>1</v>
      </c>
      <c r="D78" t="s">
        <v>13</v>
      </c>
      <c r="E78" s="1">
        <v>268175</v>
      </c>
      <c r="F78" s="1">
        <v>398361</v>
      </c>
      <c r="G78" s="1">
        <v>42322</v>
      </c>
      <c r="H78" s="3">
        <f t="shared" si="1"/>
        <v>236286</v>
      </c>
    </row>
    <row r="79" spans="1:8" x14ac:dyDescent="0.3">
      <c r="A79">
        <v>74</v>
      </c>
      <c r="B79" t="s">
        <v>105</v>
      </c>
      <c r="C79">
        <v>1</v>
      </c>
      <c r="D79" t="s">
        <v>13</v>
      </c>
      <c r="E79" s="1">
        <v>69750</v>
      </c>
      <c r="F79" s="1">
        <v>71972</v>
      </c>
      <c r="G79" s="1">
        <v>82345</v>
      </c>
      <c r="H79" s="3">
        <f t="shared" si="1"/>
        <v>74689</v>
      </c>
    </row>
    <row r="80" spans="1:8" x14ac:dyDescent="0.3">
      <c r="A80">
        <v>75</v>
      </c>
      <c r="B80" t="s">
        <v>106</v>
      </c>
      <c r="C80">
        <v>1</v>
      </c>
      <c r="D80" t="s">
        <v>13</v>
      </c>
      <c r="E80" s="1">
        <v>115790</v>
      </c>
      <c r="F80" s="1">
        <v>84848</v>
      </c>
      <c r="G80" s="1">
        <v>78993</v>
      </c>
      <c r="H80" s="3">
        <f t="shared" si="1"/>
        <v>93210.333333333328</v>
      </c>
    </row>
    <row r="81" spans="1:8" x14ac:dyDescent="0.3">
      <c r="A81">
        <v>76</v>
      </c>
      <c r="B81" t="s">
        <v>107</v>
      </c>
      <c r="C81">
        <v>1</v>
      </c>
      <c r="D81" t="s">
        <v>13</v>
      </c>
      <c r="E81" s="1">
        <v>29510</v>
      </c>
      <c r="F81" s="1">
        <v>28376</v>
      </c>
      <c r="G81" s="1">
        <v>47645</v>
      </c>
      <c r="H81" s="3">
        <f t="shared" si="1"/>
        <v>35177</v>
      </c>
    </row>
    <row r="82" spans="1:8" x14ac:dyDescent="0.3">
      <c r="A82">
        <v>77</v>
      </c>
      <c r="B82" t="s">
        <v>108</v>
      </c>
      <c r="C82">
        <v>1</v>
      </c>
      <c r="D82" t="s">
        <v>13</v>
      </c>
      <c r="E82" s="1">
        <v>169893</v>
      </c>
      <c r="F82" s="1">
        <v>108947</v>
      </c>
      <c r="G82" s="1">
        <v>107375</v>
      </c>
      <c r="H82" s="3">
        <f t="shared" si="1"/>
        <v>128738.33333333333</v>
      </c>
    </row>
    <row r="83" spans="1:8" x14ac:dyDescent="0.3">
      <c r="A83">
        <v>78</v>
      </c>
      <c r="B83" t="s">
        <v>109</v>
      </c>
      <c r="C83">
        <v>1</v>
      </c>
      <c r="D83" t="s">
        <v>13</v>
      </c>
      <c r="E83" s="1">
        <v>69908</v>
      </c>
      <c r="F83" s="1">
        <v>69243</v>
      </c>
      <c r="G83" s="1">
        <v>70738</v>
      </c>
      <c r="H83" s="3">
        <f t="shared" si="1"/>
        <v>69963</v>
      </c>
    </row>
    <row r="84" spans="1:8" x14ac:dyDescent="0.3">
      <c r="A84">
        <v>79</v>
      </c>
      <c r="B84" t="s">
        <v>110</v>
      </c>
      <c r="C84">
        <v>1</v>
      </c>
      <c r="D84" t="s">
        <v>13</v>
      </c>
      <c r="E84" s="1">
        <v>99027</v>
      </c>
      <c r="F84" s="1">
        <v>79025</v>
      </c>
      <c r="G84" s="1">
        <v>133336</v>
      </c>
      <c r="H84" s="3">
        <f t="shared" si="1"/>
        <v>103796</v>
      </c>
    </row>
    <row r="85" spans="1:8" x14ac:dyDescent="0.3">
      <c r="A85">
        <v>80</v>
      </c>
      <c r="B85" t="s">
        <v>111</v>
      </c>
      <c r="C85">
        <v>1</v>
      </c>
      <c r="D85" t="s">
        <v>13</v>
      </c>
      <c r="E85" s="1">
        <v>39386</v>
      </c>
      <c r="F85" s="1">
        <v>37591</v>
      </c>
      <c r="G85" s="1">
        <v>46916</v>
      </c>
      <c r="H85" s="3">
        <f t="shared" si="1"/>
        <v>41297.666666666664</v>
      </c>
    </row>
    <row r="86" spans="1:8" x14ac:dyDescent="0.3">
      <c r="A86">
        <v>81</v>
      </c>
      <c r="B86" t="s">
        <v>112</v>
      </c>
      <c r="C86">
        <v>1</v>
      </c>
      <c r="D86" t="s">
        <v>13</v>
      </c>
      <c r="E86" s="1">
        <v>83983</v>
      </c>
      <c r="F86" s="1">
        <v>53419</v>
      </c>
      <c r="G86" s="1">
        <v>45905</v>
      </c>
      <c r="H86" s="3">
        <f t="shared" si="1"/>
        <v>61102.333333333336</v>
      </c>
    </row>
    <row r="87" spans="1:8" x14ac:dyDescent="0.3">
      <c r="A87">
        <v>82</v>
      </c>
      <c r="B87" t="s">
        <v>113</v>
      </c>
      <c r="C87">
        <v>1</v>
      </c>
      <c r="D87" t="s">
        <v>13</v>
      </c>
      <c r="E87" s="1">
        <v>102701</v>
      </c>
      <c r="F87" s="1">
        <v>20260</v>
      </c>
      <c r="G87" s="1">
        <v>42855</v>
      </c>
      <c r="H87" s="3">
        <f t="shared" si="1"/>
        <v>55272</v>
      </c>
    </row>
    <row r="88" spans="1:8" x14ac:dyDescent="0.3">
      <c r="A88">
        <v>83</v>
      </c>
      <c r="B88" t="s">
        <v>114</v>
      </c>
      <c r="C88">
        <v>1</v>
      </c>
      <c r="D88" t="s">
        <v>13</v>
      </c>
      <c r="E88" s="1">
        <v>86615</v>
      </c>
      <c r="F88" s="1">
        <v>90116</v>
      </c>
      <c r="G88" s="1">
        <v>69306</v>
      </c>
      <c r="H88" s="3">
        <f t="shared" si="1"/>
        <v>82012.333333333328</v>
      </c>
    </row>
    <row r="89" spans="1:8" x14ac:dyDescent="0.3">
      <c r="A89">
        <v>84</v>
      </c>
      <c r="B89" t="s">
        <v>115</v>
      </c>
      <c r="C89">
        <v>1</v>
      </c>
      <c r="D89" t="s">
        <v>13</v>
      </c>
      <c r="E89" s="1">
        <v>273445</v>
      </c>
      <c r="F89" s="1">
        <v>201485</v>
      </c>
      <c r="G89" s="1">
        <v>101221</v>
      </c>
      <c r="H89" s="3">
        <f t="shared" si="1"/>
        <v>192050.33333333334</v>
      </c>
    </row>
    <row r="90" spans="1:8" x14ac:dyDescent="0.3">
      <c r="A90">
        <v>85</v>
      </c>
      <c r="B90" t="s">
        <v>116</v>
      </c>
      <c r="C90">
        <v>1</v>
      </c>
      <c r="D90" t="s">
        <v>13</v>
      </c>
      <c r="E90" s="1">
        <v>35675</v>
      </c>
      <c r="F90" s="1">
        <v>38645</v>
      </c>
      <c r="G90" s="1">
        <v>45778</v>
      </c>
      <c r="H90" s="3">
        <f t="shared" si="1"/>
        <v>40032.666666666664</v>
      </c>
    </row>
    <row r="91" spans="1:8" x14ac:dyDescent="0.3">
      <c r="A91">
        <v>86</v>
      </c>
      <c r="B91" t="s">
        <v>117</v>
      </c>
      <c r="C91">
        <v>1</v>
      </c>
      <c r="D91" t="s">
        <v>13</v>
      </c>
      <c r="E91" s="1">
        <v>39324</v>
      </c>
      <c r="F91" s="1">
        <v>76433</v>
      </c>
      <c r="G91" s="1">
        <v>27339</v>
      </c>
      <c r="H91" s="3">
        <f t="shared" si="1"/>
        <v>47698.666666666664</v>
      </c>
    </row>
    <row r="92" spans="1:8" x14ac:dyDescent="0.3">
      <c r="A92">
        <v>87</v>
      </c>
      <c r="B92" t="s">
        <v>118</v>
      </c>
      <c r="C92">
        <v>1</v>
      </c>
      <c r="D92" t="s">
        <v>13</v>
      </c>
      <c r="E92" s="1">
        <v>86214</v>
      </c>
      <c r="F92" s="1">
        <v>119817</v>
      </c>
      <c r="G92" s="1">
        <v>57336</v>
      </c>
      <c r="H92" s="3">
        <f t="shared" si="1"/>
        <v>87789</v>
      </c>
    </row>
    <row r="93" spans="1:8" x14ac:dyDescent="0.3">
      <c r="A93">
        <v>88</v>
      </c>
      <c r="B93" t="s">
        <v>119</v>
      </c>
      <c r="C93">
        <v>1</v>
      </c>
      <c r="D93" t="s">
        <v>13</v>
      </c>
      <c r="E93" s="1">
        <v>19781</v>
      </c>
      <c r="F93" s="1">
        <v>19154</v>
      </c>
      <c r="G93" s="1">
        <v>27021</v>
      </c>
      <c r="H93" s="3">
        <f t="shared" si="1"/>
        <v>21985.333333333332</v>
      </c>
    </row>
    <row r="94" spans="1:8" x14ac:dyDescent="0.3">
      <c r="A94">
        <v>89</v>
      </c>
      <c r="B94" t="s">
        <v>120</v>
      </c>
      <c r="C94">
        <v>1</v>
      </c>
      <c r="D94" t="s">
        <v>13</v>
      </c>
      <c r="E94" s="1">
        <v>57284</v>
      </c>
      <c r="F94" s="1">
        <v>62098</v>
      </c>
      <c r="G94" s="1">
        <v>21403</v>
      </c>
      <c r="H94" s="3">
        <f t="shared" si="1"/>
        <v>46928.333333333336</v>
      </c>
    </row>
    <row r="95" spans="1:8" x14ac:dyDescent="0.3">
      <c r="A95">
        <v>90</v>
      </c>
      <c r="B95" t="s">
        <v>121</v>
      </c>
      <c r="C95">
        <v>1</v>
      </c>
      <c r="D95" t="s">
        <v>13</v>
      </c>
      <c r="E95" s="1">
        <v>12535</v>
      </c>
      <c r="F95" s="1">
        <v>17038</v>
      </c>
      <c r="G95" s="1">
        <v>43908</v>
      </c>
      <c r="H95" s="3">
        <f t="shared" si="1"/>
        <v>24493.666666666668</v>
      </c>
    </row>
    <row r="96" spans="1:8" x14ac:dyDescent="0.3">
      <c r="A96">
        <v>91</v>
      </c>
      <c r="B96" t="s">
        <v>122</v>
      </c>
      <c r="C96">
        <v>1</v>
      </c>
      <c r="D96" t="s">
        <v>13</v>
      </c>
      <c r="E96" s="1">
        <v>39473</v>
      </c>
      <c r="F96" s="1">
        <v>38034</v>
      </c>
      <c r="G96" s="1">
        <v>29631</v>
      </c>
      <c r="H96" s="3">
        <f t="shared" si="1"/>
        <v>35712.666666666664</v>
      </c>
    </row>
    <row r="97" spans="1:8" x14ac:dyDescent="0.3">
      <c r="A97">
        <v>92</v>
      </c>
      <c r="B97" t="s">
        <v>123</v>
      </c>
      <c r="C97">
        <v>1</v>
      </c>
      <c r="D97" t="s">
        <v>13</v>
      </c>
      <c r="E97" s="1">
        <v>66764</v>
      </c>
      <c r="F97" s="1">
        <v>50454</v>
      </c>
      <c r="G97" s="1">
        <v>39071</v>
      </c>
      <c r="H97" s="3">
        <f t="shared" si="1"/>
        <v>52096.333333333336</v>
      </c>
    </row>
    <row r="98" spans="1:8" x14ac:dyDescent="0.3">
      <c r="A98">
        <v>93</v>
      </c>
      <c r="B98" t="s">
        <v>124</v>
      </c>
      <c r="C98">
        <v>1</v>
      </c>
      <c r="D98" t="s">
        <v>13</v>
      </c>
      <c r="E98" s="1">
        <v>7288</v>
      </c>
      <c r="F98" s="1">
        <v>18380</v>
      </c>
      <c r="G98" s="1">
        <v>16077</v>
      </c>
      <c r="H98" s="3">
        <f t="shared" si="1"/>
        <v>13915</v>
      </c>
    </row>
    <row r="99" spans="1:8" x14ac:dyDescent="0.3">
      <c r="A99">
        <v>94</v>
      </c>
      <c r="B99" t="s">
        <v>125</v>
      </c>
      <c r="C99">
        <v>1</v>
      </c>
      <c r="D99" t="s">
        <v>13</v>
      </c>
      <c r="E99" s="1">
        <v>8194</v>
      </c>
      <c r="F99" s="1">
        <v>6233</v>
      </c>
      <c r="G99" s="1">
        <v>5091</v>
      </c>
      <c r="H99" s="3">
        <f t="shared" si="1"/>
        <v>6506</v>
      </c>
    </row>
    <row r="100" spans="1:8" x14ac:dyDescent="0.3">
      <c r="A100">
        <v>95</v>
      </c>
      <c r="B100" t="s">
        <v>126</v>
      </c>
      <c r="C100">
        <v>1</v>
      </c>
      <c r="D100" t="s">
        <v>13</v>
      </c>
      <c r="E100" s="1">
        <v>22871</v>
      </c>
      <c r="F100" s="1">
        <v>23982</v>
      </c>
      <c r="G100" s="1">
        <v>23698</v>
      </c>
      <c r="H100" s="3">
        <f t="shared" si="1"/>
        <v>23517</v>
      </c>
    </row>
    <row r="101" spans="1:8" x14ac:dyDescent="0.3">
      <c r="A101">
        <v>96</v>
      </c>
      <c r="B101" t="s">
        <v>127</v>
      </c>
      <c r="C101">
        <v>1</v>
      </c>
      <c r="D101" t="s">
        <v>13</v>
      </c>
      <c r="E101" s="1">
        <v>53395</v>
      </c>
      <c r="F101" s="1">
        <v>18109</v>
      </c>
      <c r="G101" s="1">
        <v>28363</v>
      </c>
      <c r="H101" s="3">
        <f t="shared" si="1"/>
        <v>33289</v>
      </c>
    </row>
    <row r="102" spans="1:8" x14ac:dyDescent="0.3">
      <c r="A102">
        <v>97</v>
      </c>
      <c r="B102" t="s">
        <v>128</v>
      </c>
      <c r="C102">
        <v>1</v>
      </c>
      <c r="D102" t="s">
        <v>13</v>
      </c>
      <c r="E102" s="1">
        <v>37706</v>
      </c>
      <c r="F102" s="1">
        <v>30499</v>
      </c>
      <c r="G102" s="1">
        <v>19127</v>
      </c>
      <c r="H102" s="3">
        <f t="shared" si="1"/>
        <v>29110.666666666668</v>
      </c>
    </row>
    <row r="103" spans="1:8" x14ac:dyDescent="0.3">
      <c r="A103">
        <v>98</v>
      </c>
      <c r="B103" t="s">
        <v>129</v>
      </c>
      <c r="C103">
        <v>1</v>
      </c>
      <c r="D103" t="s">
        <v>13</v>
      </c>
      <c r="E103" s="1">
        <v>28644</v>
      </c>
      <c r="F103" s="1">
        <v>25095</v>
      </c>
      <c r="G103" s="1">
        <v>25043</v>
      </c>
      <c r="H103" s="3">
        <f t="shared" si="1"/>
        <v>26260.666666666668</v>
      </c>
    </row>
    <row r="104" spans="1:8" x14ac:dyDescent="0.3">
      <c r="A104">
        <v>99</v>
      </c>
      <c r="B104" t="s">
        <v>130</v>
      </c>
      <c r="C104">
        <v>1</v>
      </c>
      <c r="D104" t="s">
        <v>13</v>
      </c>
      <c r="E104" s="1">
        <v>31339</v>
      </c>
      <c r="F104" s="1">
        <v>27665</v>
      </c>
      <c r="G104" s="1">
        <v>27055</v>
      </c>
      <c r="H104" s="3">
        <f t="shared" si="1"/>
        <v>28686.333333333332</v>
      </c>
    </row>
    <row r="105" spans="1:8" x14ac:dyDescent="0.3">
      <c r="A105">
        <v>100</v>
      </c>
      <c r="B105" t="s">
        <v>131</v>
      </c>
      <c r="C105">
        <v>1</v>
      </c>
      <c r="D105" t="s">
        <v>13</v>
      </c>
      <c r="E105" s="1">
        <v>23520</v>
      </c>
      <c r="F105" s="1">
        <v>23191</v>
      </c>
      <c r="G105" s="1">
        <v>24785</v>
      </c>
      <c r="H105" s="3">
        <f t="shared" si="1"/>
        <v>23832</v>
      </c>
    </row>
    <row r="106" spans="1:8" x14ac:dyDescent="0.3">
      <c r="A106">
        <v>101</v>
      </c>
      <c r="B106" t="s">
        <v>132</v>
      </c>
      <c r="C106">
        <v>1</v>
      </c>
      <c r="D106" t="s">
        <v>13</v>
      </c>
      <c r="E106" s="1">
        <v>31750</v>
      </c>
      <c r="F106" s="1">
        <v>188247</v>
      </c>
      <c r="G106" s="1">
        <v>27310</v>
      </c>
      <c r="H106" s="3">
        <f t="shared" si="1"/>
        <v>82435.666666666672</v>
      </c>
    </row>
    <row r="107" spans="1:8" x14ac:dyDescent="0.3">
      <c r="A107">
        <v>102</v>
      </c>
      <c r="B107" t="s">
        <v>133</v>
      </c>
      <c r="C107">
        <v>1</v>
      </c>
      <c r="D107" t="s">
        <v>13</v>
      </c>
      <c r="E107" s="1">
        <v>28355</v>
      </c>
      <c r="F107" s="1">
        <v>33638</v>
      </c>
      <c r="G107" s="1">
        <v>22021</v>
      </c>
      <c r="H107" s="3">
        <f t="shared" si="1"/>
        <v>28004.666666666668</v>
      </c>
    </row>
    <row r="108" spans="1:8" x14ac:dyDescent="0.3">
      <c r="A108">
        <v>103</v>
      </c>
      <c r="B108" t="s">
        <v>134</v>
      </c>
      <c r="C108">
        <v>1</v>
      </c>
      <c r="D108" t="s">
        <v>13</v>
      </c>
      <c r="E108" s="1">
        <v>21621</v>
      </c>
      <c r="F108" s="1">
        <v>14950</v>
      </c>
      <c r="G108" s="1">
        <v>11885</v>
      </c>
      <c r="H108" s="3">
        <f t="shared" si="1"/>
        <v>16152</v>
      </c>
    </row>
    <row r="109" spans="1:8" x14ac:dyDescent="0.3">
      <c r="A109">
        <v>104</v>
      </c>
      <c r="B109" t="s">
        <v>135</v>
      </c>
      <c r="C109">
        <v>1</v>
      </c>
      <c r="D109" t="s">
        <v>13</v>
      </c>
      <c r="E109" s="1">
        <v>2986</v>
      </c>
      <c r="F109" s="1">
        <v>1114</v>
      </c>
      <c r="G109">
        <v>176</v>
      </c>
      <c r="H109" s="3">
        <f t="shared" si="1"/>
        <v>1425.3333333333333</v>
      </c>
    </row>
    <row r="110" spans="1:8" x14ac:dyDescent="0.3">
      <c r="A110">
        <v>105</v>
      </c>
      <c r="B110" t="s">
        <v>136</v>
      </c>
      <c r="C110">
        <v>1</v>
      </c>
      <c r="D110" t="s">
        <v>13</v>
      </c>
      <c r="E110" s="1">
        <v>8950</v>
      </c>
      <c r="F110" s="1">
        <v>37435</v>
      </c>
      <c r="G110" s="1">
        <v>20894</v>
      </c>
      <c r="H110" s="3">
        <f t="shared" si="1"/>
        <v>22426.333333333332</v>
      </c>
    </row>
    <row r="111" spans="1:8" x14ac:dyDescent="0.3">
      <c r="A111">
        <v>106</v>
      </c>
      <c r="B111" t="s">
        <v>137</v>
      </c>
      <c r="C111">
        <v>1</v>
      </c>
      <c r="D111" t="s">
        <v>13</v>
      </c>
      <c r="E111" s="1">
        <v>16884</v>
      </c>
      <c r="F111" s="1">
        <v>15519</v>
      </c>
      <c r="G111" s="1">
        <v>16358</v>
      </c>
      <c r="H111" s="3">
        <f t="shared" si="1"/>
        <v>16253.666666666666</v>
      </c>
    </row>
    <row r="112" spans="1:8" x14ac:dyDescent="0.3">
      <c r="A112">
        <v>107</v>
      </c>
      <c r="B112" t="s">
        <v>138</v>
      </c>
      <c r="C112">
        <v>1</v>
      </c>
      <c r="D112" t="s">
        <v>13</v>
      </c>
      <c r="E112" s="1">
        <v>14254</v>
      </c>
      <c r="F112" s="1">
        <v>13403</v>
      </c>
      <c r="G112" s="1">
        <v>12583</v>
      </c>
      <c r="H112" s="3">
        <f t="shared" si="1"/>
        <v>13413.333333333334</v>
      </c>
    </row>
    <row r="113" spans="1:8" x14ac:dyDescent="0.3">
      <c r="A113">
        <v>108</v>
      </c>
      <c r="B113" t="s">
        <v>139</v>
      </c>
      <c r="C113">
        <v>1</v>
      </c>
      <c r="D113" t="s">
        <v>13</v>
      </c>
      <c r="E113" s="1">
        <v>1662</v>
      </c>
      <c r="F113" s="1">
        <v>1401</v>
      </c>
      <c r="G113" s="1">
        <v>1961</v>
      </c>
      <c r="H113" s="3">
        <f t="shared" si="1"/>
        <v>1674.6666666666667</v>
      </c>
    </row>
    <row r="114" spans="1:8" x14ac:dyDescent="0.3">
      <c r="A114">
        <v>109</v>
      </c>
      <c r="B114" t="s">
        <v>140</v>
      </c>
      <c r="C114">
        <v>1</v>
      </c>
      <c r="D114" t="s">
        <v>13</v>
      </c>
      <c r="E114" s="1">
        <v>14458</v>
      </c>
      <c r="F114" s="1">
        <v>16610</v>
      </c>
      <c r="G114" s="1">
        <v>19183</v>
      </c>
      <c r="H114" s="3">
        <f t="shared" si="1"/>
        <v>16750.333333333332</v>
      </c>
    </row>
    <row r="115" spans="1:8" x14ac:dyDescent="0.3">
      <c r="A115">
        <v>110</v>
      </c>
      <c r="B115" t="s">
        <v>141</v>
      </c>
      <c r="C115">
        <v>1</v>
      </c>
      <c r="D115" t="s">
        <v>13</v>
      </c>
      <c r="E115" s="1">
        <v>5573</v>
      </c>
      <c r="F115" s="1">
        <v>14395</v>
      </c>
      <c r="G115" s="1">
        <v>20327</v>
      </c>
      <c r="H115" s="3">
        <f t="shared" si="1"/>
        <v>13431.666666666666</v>
      </c>
    </row>
    <row r="116" spans="1:8" x14ac:dyDescent="0.3">
      <c r="A116">
        <v>111</v>
      </c>
      <c r="B116" t="s">
        <v>142</v>
      </c>
      <c r="C116">
        <v>1</v>
      </c>
      <c r="D116" t="s">
        <v>13</v>
      </c>
      <c r="E116" s="1">
        <v>23766</v>
      </c>
      <c r="F116" s="1">
        <v>23304</v>
      </c>
      <c r="G116" s="1">
        <v>23728</v>
      </c>
      <c r="H116" s="3">
        <f t="shared" si="1"/>
        <v>23599.333333333332</v>
      </c>
    </row>
    <row r="117" spans="1:8" x14ac:dyDescent="0.3">
      <c r="A117">
        <v>112</v>
      </c>
      <c r="B117" t="s">
        <v>143</v>
      </c>
      <c r="C117">
        <v>1</v>
      </c>
      <c r="D117" t="s">
        <v>13</v>
      </c>
      <c r="E117" s="1">
        <v>2172</v>
      </c>
      <c r="F117" s="1">
        <v>2350</v>
      </c>
      <c r="G117" s="1">
        <v>2823</v>
      </c>
      <c r="H117" s="3">
        <f t="shared" si="1"/>
        <v>2448.3333333333335</v>
      </c>
    </row>
    <row r="118" spans="1:8" x14ac:dyDescent="0.3">
      <c r="A118">
        <v>113</v>
      </c>
      <c r="B118" t="s">
        <v>144</v>
      </c>
      <c r="C118">
        <v>1</v>
      </c>
      <c r="D118" t="s">
        <v>13</v>
      </c>
      <c r="E118" s="1">
        <v>16227</v>
      </c>
      <c r="F118" s="1">
        <v>12767</v>
      </c>
      <c r="G118" s="1">
        <v>5137</v>
      </c>
      <c r="H118" s="3">
        <f t="shared" si="1"/>
        <v>11377</v>
      </c>
    </row>
    <row r="119" spans="1:8" x14ac:dyDescent="0.3">
      <c r="A119">
        <v>114</v>
      </c>
      <c r="B119" t="s">
        <v>145</v>
      </c>
      <c r="C119">
        <v>1</v>
      </c>
      <c r="D119" t="s">
        <v>13</v>
      </c>
      <c r="E119" s="1">
        <v>19506</v>
      </c>
      <c r="F119" s="1">
        <v>17666</v>
      </c>
      <c r="G119" s="1">
        <v>17620</v>
      </c>
      <c r="H119" s="3">
        <f t="shared" si="1"/>
        <v>18264</v>
      </c>
    </row>
    <row r="120" spans="1:8" x14ac:dyDescent="0.3">
      <c r="A120">
        <v>115</v>
      </c>
      <c r="B120" t="s">
        <v>146</v>
      </c>
      <c r="C120">
        <v>1</v>
      </c>
      <c r="D120" t="s">
        <v>13</v>
      </c>
      <c r="E120" s="1">
        <v>6867</v>
      </c>
      <c r="F120" s="1">
        <v>4015</v>
      </c>
      <c r="G120" s="1">
        <v>6846</v>
      </c>
      <c r="H120" s="3">
        <f t="shared" si="1"/>
        <v>5909.333333333333</v>
      </c>
    </row>
    <row r="121" spans="1:8" x14ac:dyDescent="0.3">
      <c r="A121">
        <v>116</v>
      </c>
      <c r="B121" t="s">
        <v>147</v>
      </c>
      <c r="C121">
        <v>1</v>
      </c>
      <c r="D121" t="s">
        <v>13</v>
      </c>
      <c r="E121" s="1">
        <v>13894</v>
      </c>
      <c r="F121" s="1">
        <v>21984</v>
      </c>
      <c r="G121" s="1">
        <v>20288</v>
      </c>
      <c r="H121" s="3">
        <f t="shared" si="1"/>
        <v>18722</v>
      </c>
    </row>
    <row r="122" spans="1:8" x14ac:dyDescent="0.3">
      <c r="A122">
        <v>117</v>
      </c>
      <c r="B122" t="s">
        <v>148</v>
      </c>
      <c r="C122">
        <v>1</v>
      </c>
      <c r="D122" t="s">
        <v>13</v>
      </c>
      <c r="E122" s="1">
        <v>2723</v>
      </c>
      <c r="F122" s="1">
        <v>2324</v>
      </c>
      <c r="G122" s="1">
        <v>4409</v>
      </c>
      <c r="H122" s="3">
        <f t="shared" si="1"/>
        <v>3152</v>
      </c>
    </row>
    <row r="123" spans="1:8" x14ac:dyDescent="0.3">
      <c r="A123">
        <v>118</v>
      </c>
      <c r="B123" t="s">
        <v>149</v>
      </c>
      <c r="C123">
        <v>1</v>
      </c>
      <c r="D123" t="s">
        <v>13</v>
      </c>
      <c r="E123" s="1">
        <v>4836</v>
      </c>
      <c r="F123" s="1">
        <v>3301</v>
      </c>
      <c r="G123" s="1">
        <v>4305</v>
      </c>
      <c r="H123" s="3">
        <f t="shared" si="1"/>
        <v>4147.333333333333</v>
      </c>
    </row>
    <row r="124" spans="1:8" x14ac:dyDescent="0.3">
      <c r="A124">
        <v>119</v>
      </c>
      <c r="B124" t="s">
        <v>150</v>
      </c>
      <c r="C124">
        <v>1</v>
      </c>
      <c r="D124" t="s">
        <v>13</v>
      </c>
      <c r="E124" s="1">
        <v>7711</v>
      </c>
      <c r="F124" s="1">
        <v>6099</v>
      </c>
      <c r="G124" s="1">
        <v>10735</v>
      </c>
      <c r="H124" s="3">
        <f t="shared" si="1"/>
        <v>8181.666666666667</v>
      </c>
    </row>
    <row r="125" spans="1:8" x14ac:dyDescent="0.3">
      <c r="A125">
        <v>120</v>
      </c>
      <c r="B125" t="s">
        <v>151</v>
      </c>
      <c r="C125">
        <v>1</v>
      </c>
      <c r="D125" t="s">
        <v>13</v>
      </c>
      <c r="E125" s="1">
        <v>32613</v>
      </c>
      <c r="F125" s="1">
        <v>42864</v>
      </c>
      <c r="G125" s="1">
        <v>14307</v>
      </c>
      <c r="H125" s="3">
        <f t="shared" si="1"/>
        <v>29928</v>
      </c>
    </row>
    <row r="126" spans="1:8" x14ac:dyDescent="0.3">
      <c r="A126">
        <v>121</v>
      </c>
      <c r="B126" t="s">
        <v>152</v>
      </c>
      <c r="C126">
        <v>1</v>
      </c>
      <c r="D126" t="s">
        <v>13</v>
      </c>
      <c r="E126" s="1">
        <v>2856</v>
      </c>
      <c r="F126" s="1">
        <v>5999</v>
      </c>
      <c r="G126" s="1">
        <v>8503</v>
      </c>
      <c r="H126" s="3">
        <f t="shared" si="1"/>
        <v>5786</v>
      </c>
    </row>
    <row r="127" spans="1:8" x14ac:dyDescent="0.3">
      <c r="A127">
        <v>122</v>
      </c>
      <c r="B127" t="s">
        <v>153</v>
      </c>
      <c r="C127">
        <v>1</v>
      </c>
      <c r="D127" t="s">
        <v>13</v>
      </c>
      <c r="E127" s="1">
        <v>9633</v>
      </c>
      <c r="F127" s="1">
        <v>10375</v>
      </c>
      <c r="G127" s="1">
        <v>9478</v>
      </c>
      <c r="H127" s="3">
        <f t="shared" si="1"/>
        <v>9828.6666666666661</v>
      </c>
    </row>
    <row r="128" spans="1:8" x14ac:dyDescent="0.3">
      <c r="A128">
        <v>123</v>
      </c>
      <c r="B128" t="s">
        <v>154</v>
      </c>
      <c r="C128">
        <v>1</v>
      </c>
      <c r="D128" t="s">
        <v>13</v>
      </c>
      <c r="E128" s="1">
        <v>6926</v>
      </c>
      <c r="F128" s="1">
        <v>2598</v>
      </c>
      <c r="G128" s="1">
        <v>1563</v>
      </c>
      <c r="H128" s="3">
        <f t="shared" si="1"/>
        <v>3695.6666666666665</v>
      </c>
    </row>
    <row r="129" spans="1:8" x14ac:dyDescent="0.3">
      <c r="A129">
        <v>124</v>
      </c>
      <c r="B129" t="s">
        <v>155</v>
      </c>
      <c r="C129">
        <v>1</v>
      </c>
      <c r="D129" t="s">
        <v>13</v>
      </c>
      <c r="E129" s="1">
        <v>7196</v>
      </c>
      <c r="F129" s="1">
        <v>9253</v>
      </c>
      <c r="G129" s="1">
        <v>9203</v>
      </c>
      <c r="H129" s="3">
        <f t="shared" si="1"/>
        <v>8550.6666666666661</v>
      </c>
    </row>
    <row r="130" spans="1:8" x14ac:dyDescent="0.3">
      <c r="A130">
        <v>125</v>
      </c>
      <c r="B130" t="s">
        <v>156</v>
      </c>
      <c r="C130">
        <v>1</v>
      </c>
      <c r="D130" t="s">
        <v>13</v>
      </c>
      <c r="E130" s="1">
        <v>12033</v>
      </c>
      <c r="F130" s="1">
        <v>9208</v>
      </c>
      <c r="G130" s="1">
        <v>10003</v>
      </c>
      <c r="H130" s="3">
        <f t="shared" si="1"/>
        <v>10414.666666666666</v>
      </c>
    </row>
    <row r="131" spans="1:8" x14ac:dyDescent="0.3">
      <c r="A131">
        <v>126</v>
      </c>
      <c r="B131" t="s">
        <v>157</v>
      </c>
      <c r="C131">
        <v>1</v>
      </c>
      <c r="D131" t="s">
        <v>13</v>
      </c>
      <c r="E131" s="1">
        <v>6225</v>
      </c>
      <c r="F131" s="1">
        <v>11180</v>
      </c>
      <c r="G131" s="1">
        <v>8719</v>
      </c>
      <c r="H131" s="3">
        <f t="shared" si="1"/>
        <v>8708</v>
      </c>
    </row>
    <row r="132" spans="1:8" x14ac:dyDescent="0.3">
      <c r="A132">
        <v>127</v>
      </c>
      <c r="B132" t="s">
        <v>158</v>
      </c>
      <c r="C132">
        <v>1</v>
      </c>
      <c r="D132" t="s">
        <v>13</v>
      </c>
      <c r="E132" s="1">
        <v>2387</v>
      </c>
      <c r="F132" s="1">
        <v>2949</v>
      </c>
      <c r="G132" s="1">
        <v>2832</v>
      </c>
      <c r="H132" s="3">
        <f t="shared" si="1"/>
        <v>2722.6666666666665</v>
      </c>
    </row>
    <row r="133" spans="1:8" x14ac:dyDescent="0.3">
      <c r="A133">
        <v>128</v>
      </c>
      <c r="B133" t="s">
        <v>159</v>
      </c>
      <c r="C133">
        <v>1</v>
      </c>
      <c r="D133" t="s">
        <v>13</v>
      </c>
      <c r="E133" s="1">
        <v>2296</v>
      </c>
      <c r="F133" s="1">
        <v>5399</v>
      </c>
      <c r="G133" s="1">
        <v>6730</v>
      </c>
      <c r="H133" s="3">
        <f t="shared" si="1"/>
        <v>4808.333333333333</v>
      </c>
    </row>
    <row r="134" spans="1:8" x14ac:dyDescent="0.3">
      <c r="A134">
        <v>129</v>
      </c>
      <c r="B134" t="s">
        <v>160</v>
      </c>
      <c r="C134">
        <v>1</v>
      </c>
      <c r="D134" t="s">
        <v>13</v>
      </c>
      <c r="E134" s="1">
        <v>28224</v>
      </c>
      <c r="F134" s="1">
        <v>18442</v>
      </c>
      <c r="G134" s="1">
        <v>44778</v>
      </c>
      <c r="H134" s="3">
        <f t="shared" si="1"/>
        <v>30481.333333333332</v>
      </c>
    </row>
    <row r="135" spans="1:8" x14ac:dyDescent="0.3">
      <c r="A135">
        <v>130</v>
      </c>
      <c r="B135" t="s">
        <v>161</v>
      </c>
      <c r="C135">
        <v>1</v>
      </c>
      <c r="D135" t="s">
        <v>13</v>
      </c>
      <c r="E135" s="1">
        <v>6188</v>
      </c>
      <c r="F135" s="1">
        <v>3412</v>
      </c>
      <c r="G135" s="1">
        <v>5084</v>
      </c>
      <c r="H135" s="3">
        <f t="shared" ref="H135:H171" si="2">AVERAGE(E135:G135)</f>
        <v>4894.666666666667</v>
      </c>
    </row>
    <row r="136" spans="1:8" x14ac:dyDescent="0.3">
      <c r="A136">
        <v>131</v>
      </c>
      <c r="B136" t="s">
        <v>162</v>
      </c>
      <c r="C136">
        <v>1</v>
      </c>
      <c r="D136" t="s">
        <v>13</v>
      </c>
      <c r="E136" s="1">
        <v>3544</v>
      </c>
      <c r="F136" s="1">
        <v>4334</v>
      </c>
      <c r="G136" s="1">
        <v>4894</v>
      </c>
      <c r="H136" s="3">
        <f t="shared" si="2"/>
        <v>4257.333333333333</v>
      </c>
    </row>
    <row r="137" spans="1:8" x14ac:dyDescent="0.3">
      <c r="A137">
        <v>132</v>
      </c>
      <c r="B137" t="s">
        <v>163</v>
      </c>
      <c r="C137">
        <v>1</v>
      </c>
      <c r="D137" t="s">
        <v>13</v>
      </c>
      <c r="E137">
        <v>722</v>
      </c>
      <c r="F137">
        <v>735</v>
      </c>
      <c r="G137" s="1">
        <v>1306</v>
      </c>
      <c r="H137" s="3">
        <f t="shared" si="2"/>
        <v>921</v>
      </c>
    </row>
    <row r="138" spans="1:8" x14ac:dyDescent="0.3">
      <c r="A138">
        <v>133</v>
      </c>
      <c r="B138" t="s">
        <v>164</v>
      </c>
      <c r="C138">
        <v>1</v>
      </c>
      <c r="D138" t="s">
        <v>13</v>
      </c>
      <c r="E138" s="1">
        <v>5303</v>
      </c>
      <c r="F138" s="1">
        <v>3364</v>
      </c>
      <c r="G138" s="1">
        <v>5035</v>
      </c>
      <c r="H138" s="3">
        <f t="shared" si="2"/>
        <v>4567.333333333333</v>
      </c>
    </row>
    <row r="139" spans="1:8" x14ac:dyDescent="0.3">
      <c r="A139">
        <v>134</v>
      </c>
      <c r="B139" t="s">
        <v>165</v>
      </c>
      <c r="C139">
        <v>1</v>
      </c>
      <c r="D139" t="s">
        <v>13</v>
      </c>
      <c r="E139" s="1">
        <v>1326</v>
      </c>
      <c r="F139">
        <v>0</v>
      </c>
      <c r="G139" s="1">
        <v>1643</v>
      </c>
      <c r="H139" s="3">
        <f t="shared" si="2"/>
        <v>989.66666666666663</v>
      </c>
    </row>
    <row r="140" spans="1:8" x14ac:dyDescent="0.3">
      <c r="A140">
        <v>135</v>
      </c>
      <c r="B140" t="s">
        <v>166</v>
      </c>
      <c r="C140">
        <v>1</v>
      </c>
      <c r="D140" t="s">
        <v>13</v>
      </c>
      <c r="E140" s="1">
        <v>10227</v>
      </c>
      <c r="F140" s="1">
        <v>11629</v>
      </c>
      <c r="G140" s="1">
        <v>13485</v>
      </c>
      <c r="H140" s="3">
        <f t="shared" si="2"/>
        <v>11780.333333333334</v>
      </c>
    </row>
    <row r="141" spans="1:8" x14ac:dyDescent="0.3">
      <c r="A141">
        <v>136</v>
      </c>
      <c r="B141" t="s">
        <v>167</v>
      </c>
      <c r="C141">
        <v>1</v>
      </c>
      <c r="D141" t="s">
        <v>13</v>
      </c>
      <c r="E141">
        <v>862</v>
      </c>
      <c r="F141" s="1">
        <v>1927</v>
      </c>
      <c r="G141" s="1">
        <v>5556</v>
      </c>
      <c r="H141" s="3">
        <f t="shared" si="2"/>
        <v>2781.6666666666665</v>
      </c>
    </row>
    <row r="142" spans="1:8" x14ac:dyDescent="0.3">
      <c r="A142">
        <v>137</v>
      </c>
      <c r="B142" t="s">
        <v>168</v>
      </c>
      <c r="C142">
        <v>1</v>
      </c>
      <c r="D142" t="s">
        <v>13</v>
      </c>
      <c r="E142" s="1">
        <v>2297</v>
      </c>
      <c r="F142" s="1">
        <v>4146</v>
      </c>
      <c r="G142" s="1">
        <v>3572</v>
      </c>
      <c r="H142" s="3">
        <f t="shared" si="2"/>
        <v>3338.3333333333335</v>
      </c>
    </row>
    <row r="143" spans="1:8" x14ac:dyDescent="0.3">
      <c r="A143">
        <v>138</v>
      </c>
      <c r="B143" t="s">
        <v>169</v>
      </c>
      <c r="C143">
        <v>1</v>
      </c>
      <c r="D143" t="s">
        <v>13</v>
      </c>
      <c r="E143" s="1">
        <v>6963</v>
      </c>
      <c r="F143" s="1">
        <v>6440</v>
      </c>
      <c r="G143" s="1">
        <v>4733</v>
      </c>
      <c r="H143" s="3">
        <f t="shared" si="2"/>
        <v>6045.333333333333</v>
      </c>
    </row>
    <row r="144" spans="1:8" x14ac:dyDescent="0.3">
      <c r="A144">
        <v>139</v>
      </c>
      <c r="B144" t="s">
        <v>170</v>
      </c>
      <c r="C144">
        <v>1</v>
      </c>
      <c r="D144" t="s">
        <v>13</v>
      </c>
      <c r="E144" s="1">
        <v>2067</v>
      </c>
      <c r="F144" s="1">
        <v>3790</v>
      </c>
      <c r="G144" s="1">
        <v>1997</v>
      </c>
      <c r="H144" s="3">
        <f t="shared" si="2"/>
        <v>2618</v>
      </c>
    </row>
    <row r="145" spans="1:8" x14ac:dyDescent="0.3">
      <c r="A145">
        <v>140</v>
      </c>
      <c r="B145" t="s">
        <v>171</v>
      </c>
      <c r="C145">
        <v>1</v>
      </c>
      <c r="D145" t="s">
        <v>13</v>
      </c>
      <c r="E145" s="1">
        <v>5991</v>
      </c>
      <c r="F145" s="1">
        <v>8851</v>
      </c>
      <c r="G145" s="1">
        <v>7662</v>
      </c>
      <c r="H145" s="3">
        <f t="shared" si="2"/>
        <v>7501.333333333333</v>
      </c>
    </row>
    <row r="146" spans="1:8" x14ac:dyDescent="0.3">
      <c r="A146">
        <v>141</v>
      </c>
      <c r="B146" t="s">
        <v>172</v>
      </c>
      <c r="C146">
        <v>1</v>
      </c>
      <c r="D146" t="s">
        <v>13</v>
      </c>
      <c r="E146" s="1">
        <v>3759</v>
      </c>
      <c r="F146" s="1">
        <v>4376</v>
      </c>
      <c r="G146" s="1">
        <v>3715</v>
      </c>
      <c r="H146" s="3">
        <f t="shared" si="2"/>
        <v>3950</v>
      </c>
    </row>
    <row r="147" spans="1:8" x14ac:dyDescent="0.3">
      <c r="A147">
        <v>142</v>
      </c>
      <c r="B147" t="s">
        <v>173</v>
      </c>
      <c r="C147">
        <v>1</v>
      </c>
      <c r="D147" t="s">
        <v>13</v>
      </c>
      <c r="E147" s="1">
        <v>5524</v>
      </c>
      <c r="F147" s="1">
        <v>7970</v>
      </c>
      <c r="G147" s="1">
        <v>1815</v>
      </c>
      <c r="H147" s="3">
        <f t="shared" si="2"/>
        <v>5103</v>
      </c>
    </row>
    <row r="148" spans="1:8" x14ac:dyDescent="0.3">
      <c r="A148">
        <v>143</v>
      </c>
      <c r="B148" t="s">
        <v>174</v>
      </c>
      <c r="C148">
        <v>1</v>
      </c>
      <c r="D148" t="s">
        <v>13</v>
      </c>
      <c r="E148" s="1">
        <v>3286</v>
      </c>
      <c r="F148" s="1">
        <v>2189</v>
      </c>
      <c r="G148" s="1">
        <v>3953</v>
      </c>
      <c r="H148" s="3">
        <f t="shared" si="2"/>
        <v>3142.6666666666665</v>
      </c>
    </row>
    <row r="149" spans="1:8" x14ac:dyDescent="0.3">
      <c r="A149">
        <v>144</v>
      </c>
      <c r="B149" t="s">
        <v>175</v>
      </c>
      <c r="C149">
        <v>1</v>
      </c>
      <c r="D149" t="s">
        <v>13</v>
      </c>
      <c r="E149">
        <v>604</v>
      </c>
      <c r="F149">
        <v>683</v>
      </c>
      <c r="G149" s="1">
        <v>3058</v>
      </c>
      <c r="H149" s="3">
        <f t="shared" si="2"/>
        <v>1448.3333333333333</v>
      </c>
    </row>
    <row r="150" spans="1:8" x14ac:dyDescent="0.3">
      <c r="A150">
        <v>145</v>
      </c>
      <c r="B150" t="s">
        <v>176</v>
      </c>
      <c r="C150">
        <v>1</v>
      </c>
      <c r="D150" t="s">
        <v>13</v>
      </c>
      <c r="E150" s="1">
        <v>8064</v>
      </c>
      <c r="F150" s="1">
        <v>4510</v>
      </c>
      <c r="G150" s="1">
        <v>3898</v>
      </c>
      <c r="H150" s="3">
        <f t="shared" si="2"/>
        <v>5490.666666666667</v>
      </c>
    </row>
    <row r="151" spans="1:8" x14ac:dyDescent="0.3">
      <c r="A151">
        <v>146</v>
      </c>
      <c r="B151" t="s">
        <v>177</v>
      </c>
      <c r="C151">
        <v>1</v>
      </c>
      <c r="D151" t="s">
        <v>13</v>
      </c>
      <c r="E151" s="1">
        <v>1711</v>
      </c>
      <c r="F151" s="1">
        <v>2326</v>
      </c>
      <c r="G151" s="1">
        <v>2527</v>
      </c>
      <c r="H151" s="3">
        <f t="shared" si="2"/>
        <v>2188</v>
      </c>
    </row>
    <row r="152" spans="1:8" x14ac:dyDescent="0.3">
      <c r="A152">
        <v>147</v>
      </c>
      <c r="B152" t="s">
        <v>178</v>
      </c>
      <c r="C152">
        <v>1</v>
      </c>
      <c r="D152" t="s">
        <v>13</v>
      </c>
      <c r="E152" s="1">
        <v>1393</v>
      </c>
      <c r="F152" s="1">
        <v>1309</v>
      </c>
      <c r="G152" s="1">
        <v>1662</v>
      </c>
      <c r="H152" s="3">
        <f t="shared" si="2"/>
        <v>1454.6666666666667</v>
      </c>
    </row>
    <row r="153" spans="1:8" x14ac:dyDescent="0.3">
      <c r="A153">
        <v>148</v>
      </c>
      <c r="B153" t="s">
        <v>179</v>
      </c>
      <c r="C153">
        <v>1</v>
      </c>
      <c r="D153" t="s">
        <v>13</v>
      </c>
      <c r="E153" s="1">
        <v>9465</v>
      </c>
      <c r="F153" s="1">
        <v>7720</v>
      </c>
      <c r="G153" s="1">
        <v>31729</v>
      </c>
      <c r="H153" s="3">
        <f t="shared" si="2"/>
        <v>16304.666666666666</v>
      </c>
    </row>
    <row r="154" spans="1:8" x14ac:dyDescent="0.3">
      <c r="A154">
        <v>149</v>
      </c>
      <c r="B154" t="s">
        <v>180</v>
      </c>
      <c r="C154">
        <v>1</v>
      </c>
      <c r="D154" t="s">
        <v>13</v>
      </c>
      <c r="E154">
        <v>768</v>
      </c>
      <c r="F154" s="1">
        <v>1578</v>
      </c>
      <c r="G154" s="1">
        <v>1469</v>
      </c>
      <c r="H154" s="3">
        <f t="shared" si="2"/>
        <v>1271.6666666666667</v>
      </c>
    </row>
    <row r="155" spans="1:8" x14ac:dyDescent="0.3">
      <c r="A155">
        <v>150</v>
      </c>
      <c r="B155" t="s">
        <v>181</v>
      </c>
      <c r="C155">
        <v>1</v>
      </c>
      <c r="D155" t="s">
        <v>13</v>
      </c>
      <c r="E155" s="1">
        <v>1406</v>
      </c>
      <c r="F155" s="1">
        <v>1326</v>
      </c>
      <c r="G155" s="1">
        <v>1569</v>
      </c>
      <c r="H155" s="3">
        <f t="shared" si="2"/>
        <v>1433.6666666666667</v>
      </c>
    </row>
    <row r="156" spans="1:8" x14ac:dyDescent="0.3">
      <c r="A156">
        <v>151</v>
      </c>
      <c r="B156" t="s">
        <v>182</v>
      </c>
      <c r="C156">
        <v>1</v>
      </c>
      <c r="D156" t="s">
        <v>13</v>
      </c>
      <c r="E156">
        <v>0</v>
      </c>
      <c r="F156">
        <v>672</v>
      </c>
      <c r="G156" s="1">
        <v>1720</v>
      </c>
      <c r="H156" s="3">
        <f t="shared" si="2"/>
        <v>797.33333333333337</v>
      </c>
    </row>
    <row r="157" spans="1:8" x14ac:dyDescent="0.3">
      <c r="A157">
        <v>152</v>
      </c>
      <c r="B157" t="s">
        <v>183</v>
      </c>
      <c r="C157">
        <v>1</v>
      </c>
      <c r="D157" t="s">
        <v>13</v>
      </c>
      <c r="E157" s="1">
        <v>1675</v>
      </c>
      <c r="F157">
        <v>951</v>
      </c>
      <c r="G157" s="1">
        <v>1599</v>
      </c>
      <c r="H157" s="3">
        <f t="shared" si="2"/>
        <v>1408.3333333333333</v>
      </c>
    </row>
    <row r="158" spans="1:8" x14ac:dyDescent="0.3">
      <c r="A158">
        <v>153</v>
      </c>
      <c r="B158" t="s">
        <v>184</v>
      </c>
      <c r="C158">
        <v>1</v>
      </c>
      <c r="D158" t="s">
        <v>13</v>
      </c>
      <c r="E158" s="1">
        <v>1466</v>
      </c>
      <c r="F158">
        <v>634</v>
      </c>
      <c r="G158" s="1">
        <v>1278</v>
      </c>
      <c r="H158" s="3">
        <f t="shared" si="2"/>
        <v>1126</v>
      </c>
    </row>
    <row r="159" spans="1:8" x14ac:dyDescent="0.3">
      <c r="A159">
        <v>154</v>
      </c>
      <c r="B159" t="s">
        <v>185</v>
      </c>
      <c r="C159">
        <v>1</v>
      </c>
      <c r="D159" t="s">
        <v>13</v>
      </c>
      <c r="E159" s="1">
        <v>1516</v>
      </c>
      <c r="F159">
        <v>519</v>
      </c>
      <c r="G159">
        <v>510</v>
      </c>
      <c r="H159" s="3">
        <f t="shared" si="2"/>
        <v>848.33333333333337</v>
      </c>
    </row>
    <row r="160" spans="1:8" x14ac:dyDescent="0.3">
      <c r="A160">
        <v>155</v>
      </c>
      <c r="B160" t="s">
        <v>186</v>
      </c>
      <c r="C160">
        <v>1</v>
      </c>
      <c r="D160" t="s">
        <v>13</v>
      </c>
      <c r="E160">
        <v>887</v>
      </c>
      <c r="F160">
        <v>127</v>
      </c>
      <c r="G160" s="1">
        <v>1034</v>
      </c>
      <c r="H160" s="3">
        <f t="shared" si="2"/>
        <v>682.66666666666663</v>
      </c>
    </row>
    <row r="161" spans="1:8" x14ac:dyDescent="0.3">
      <c r="A161">
        <v>156</v>
      </c>
      <c r="B161" t="s">
        <v>187</v>
      </c>
      <c r="C161">
        <v>1</v>
      </c>
      <c r="D161" t="s">
        <v>13</v>
      </c>
      <c r="E161">
        <v>150</v>
      </c>
      <c r="F161">
        <v>327</v>
      </c>
      <c r="G161">
        <v>360</v>
      </c>
      <c r="H161" s="3">
        <f t="shared" si="2"/>
        <v>279</v>
      </c>
    </row>
    <row r="162" spans="1:8" x14ac:dyDescent="0.3">
      <c r="A162">
        <v>157</v>
      </c>
      <c r="B162" t="s">
        <v>188</v>
      </c>
      <c r="C162">
        <v>1</v>
      </c>
      <c r="D162" t="s">
        <v>13</v>
      </c>
      <c r="E162">
        <v>982</v>
      </c>
      <c r="F162" s="1">
        <v>1151</v>
      </c>
      <c r="G162">
        <v>967</v>
      </c>
      <c r="H162" s="3">
        <f t="shared" si="2"/>
        <v>1033.3333333333333</v>
      </c>
    </row>
    <row r="163" spans="1:8" x14ac:dyDescent="0.3">
      <c r="A163">
        <v>158</v>
      </c>
      <c r="B163" t="s">
        <v>189</v>
      </c>
      <c r="C163">
        <v>1</v>
      </c>
      <c r="D163" t="s">
        <v>13</v>
      </c>
      <c r="E163">
        <v>475</v>
      </c>
      <c r="F163">
        <v>657</v>
      </c>
      <c r="G163">
        <v>571</v>
      </c>
      <c r="H163" s="3">
        <f t="shared" si="2"/>
        <v>567.66666666666663</v>
      </c>
    </row>
    <row r="164" spans="1:8" x14ac:dyDescent="0.3">
      <c r="A164">
        <v>159</v>
      </c>
      <c r="B164" t="s">
        <v>190</v>
      </c>
      <c r="C164">
        <v>1</v>
      </c>
      <c r="D164" t="s">
        <v>13</v>
      </c>
      <c r="E164" s="1">
        <v>8470</v>
      </c>
      <c r="F164">
        <v>143</v>
      </c>
      <c r="G164">
        <v>122</v>
      </c>
      <c r="H164" s="3">
        <f t="shared" si="2"/>
        <v>2911.6666666666665</v>
      </c>
    </row>
    <row r="165" spans="1:8" x14ac:dyDescent="0.3">
      <c r="A165">
        <v>160</v>
      </c>
      <c r="B165" t="s">
        <v>191</v>
      </c>
      <c r="C165">
        <v>1</v>
      </c>
      <c r="D165" t="s">
        <v>13</v>
      </c>
      <c r="E165">
        <v>4</v>
      </c>
      <c r="F165">
        <v>0</v>
      </c>
      <c r="G165">
        <v>0</v>
      </c>
      <c r="H165" s="3">
        <f t="shared" si="2"/>
        <v>1.3333333333333333</v>
      </c>
    </row>
    <row r="166" spans="1:8" x14ac:dyDescent="0.3">
      <c r="A166">
        <v>161</v>
      </c>
      <c r="B166" t="s">
        <v>192</v>
      </c>
      <c r="C166">
        <v>1</v>
      </c>
      <c r="D166" t="s">
        <v>13</v>
      </c>
      <c r="E166">
        <v>37</v>
      </c>
      <c r="F166">
        <v>0</v>
      </c>
      <c r="G166">
        <v>128</v>
      </c>
      <c r="H166" s="3">
        <f t="shared" si="2"/>
        <v>55</v>
      </c>
    </row>
    <row r="167" spans="1:8" x14ac:dyDescent="0.3">
      <c r="A167">
        <v>162</v>
      </c>
      <c r="B167" t="s">
        <v>193</v>
      </c>
      <c r="C167">
        <v>1</v>
      </c>
      <c r="D167" t="s">
        <v>13</v>
      </c>
      <c r="E167">
        <v>38</v>
      </c>
      <c r="F167" s="1">
        <v>1148</v>
      </c>
      <c r="G167">
        <v>20</v>
      </c>
      <c r="H167" s="3">
        <f t="shared" si="2"/>
        <v>402</v>
      </c>
    </row>
    <row r="168" spans="1:8" x14ac:dyDescent="0.3">
      <c r="A168">
        <v>163</v>
      </c>
      <c r="B168" t="s">
        <v>194</v>
      </c>
      <c r="C168">
        <v>1</v>
      </c>
      <c r="D168" t="s">
        <v>13</v>
      </c>
      <c r="E168">
        <v>69</v>
      </c>
      <c r="F168">
        <v>173</v>
      </c>
      <c r="G168">
        <v>298</v>
      </c>
      <c r="H168" s="3">
        <f t="shared" si="2"/>
        <v>180</v>
      </c>
    </row>
    <row r="169" spans="1:8" x14ac:dyDescent="0.3">
      <c r="A169">
        <v>164</v>
      </c>
      <c r="B169" t="s">
        <v>195</v>
      </c>
      <c r="C169">
        <v>1</v>
      </c>
      <c r="D169" t="s">
        <v>13</v>
      </c>
      <c r="E169" s="1">
        <v>3085</v>
      </c>
      <c r="F169" s="1">
        <v>2528</v>
      </c>
      <c r="G169" s="1">
        <v>10404</v>
      </c>
      <c r="H169" s="3">
        <f t="shared" si="2"/>
        <v>5339</v>
      </c>
    </row>
    <row r="170" spans="1:8" x14ac:dyDescent="0.3">
      <c r="A170">
        <v>165</v>
      </c>
      <c r="B170" t="s">
        <v>196</v>
      </c>
      <c r="C170">
        <v>1</v>
      </c>
      <c r="D170" t="s">
        <v>13</v>
      </c>
      <c r="E170">
        <v>0</v>
      </c>
      <c r="F170">
        <v>12</v>
      </c>
      <c r="G170">
        <v>0</v>
      </c>
      <c r="H170" s="3">
        <f t="shared" si="2"/>
        <v>4</v>
      </c>
    </row>
    <row r="171" spans="1:8" x14ac:dyDescent="0.3">
      <c r="A171">
        <v>166</v>
      </c>
      <c r="B171" t="s">
        <v>197</v>
      </c>
      <c r="C171">
        <v>1</v>
      </c>
      <c r="D171" t="s">
        <v>13</v>
      </c>
      <c r="E171">
        <v>34</v>
      </c>
      <c r="F171">
        <v>0</v>
      </c>
      <c r="G171">
        <v>0</v>
      </c>
      <c r="H171" s="3">
        <f t="shared" si="2"/>
        <v>11.333333333333334</v>
      </c>
    </row>
    <row r="172" spans="1:8" x14ac:dyDescent="0.3">
      <c r="B172" t="s">
        <v>17</v>
      </c>
      <c r="E172" s="1">
        <v>196023659</v>
      </c>
      <c r="F172" s="1">
        <v>178035624</v>
      </c>
      <c r="G172" s="1">
        <v>174129854</v>
      </c>
    </row>
    <row r="173" spans="1:8" x14ac:dyDescent="0.3">
      <c r="A173" t="s">
        <v>18</v>
      </c>
    </row>
    <row r="174" spans="1:8" x14ac:dyDescent="0.3">
      <c r="A174" t="s">
        <v>19</v>
      </c>
    </row>
    <row r="175" spans="1:8" x14ac:dyDescent="0.3">
      <c r="A175" t="s">
        <v>198</v>
      </c>
    </row>
    <row r="176" spans="1:8" x14ac:dyDescent="0.3">
      <c r="A176" t="s">
        <v>199</v>
      </c>
    </row>
    <row r="178" spans="1:1" x14ac:dyDescent="0.3">
      <c r="A178" t="s">
        <v>21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4877FF-635B-4992-8F84-E32D124459DC}">
  <dimension ref="A1:N80"/>
  <sheetViews>
    <sheetView tabSelected="1" topLeftCell="A4" workbookViewId="0">
      <selection activeCell="D9" sqref="D9:N9"/>
    </sheetView>
  </sheetViews>
  <sheetFormatPr defaultRowHeight="14.4" x14ac:dyDescent="0.3"/>
  <cols>
    <col min="1" max="1" width="17" customWidth="1"/>
    <col min="4" max="4" width="14.109375" bestFit="1" customWidth="1"/>
    <col min="5" max="5" width="11.109375" customWidth="1"/>
    <col min="6" max="6" width="10.109375" customWidth="1"/>
    <col min="7" max="7" width="11.5546875" customWidth="1"/>
    <col min="8" max="8" width="10.77734375" customWidth="1"/>
    <col min="9" max="9" width="11" customWidth="1"/>
    <col min="10" max="10" width="10.6640625" customWidth="1"/>
    <col min="11" max="11" width="10.44140625" customWidth="1"/>
    <col min="12" max="12" width="10.21875" customWidth="1"/>
    <col min="13" max="13" width="12.109375" bestFit="1" customWidth="1"/>
    <col min="14" max="14" width="13.44140625" customWidth="1"/>
  </cols>
  <sheetData>
    <row r="1" spans="1:14" ht="21" x14ac:dyDescent="0.4">
      <c r="A1" s="4" t="s">
        <v>201</v>
      </c>
      <c r="C1" s="5" t="s">
        <v>202</v>
      </c>
    </row>
    <row r="2" spans="1:14" ht="18" x14ac:dyDescent="0.35">
      <c r="A2" s="6" t="s">
        <v>203</v>
      </c>
    </row>
    <row r="3" spans="1:14" ht="18" x14ac:dyDescent="0.35">
      <c r="A3" s="6" t="s">
        <v>204</v>
      </c>
    </row>
    <row r="4" spans="1:14" ht="18" x14ac:dyDescent="0.35">
      <c r="A4" s="6" t="s">
        <v>205</v>
      </c>
    </row>
    <row r="5" spans="1:14" ht="18" x14ac:dyDescent="0.35">
      <c r="A5" s="6" t="s">
        <v>205</v>
      </c>
    </row>
    <row r="6" spans="1:14" x14ac:dyDescent="0.3">
      <c r="A6" t="s">
        <v>206</v>
      </c>
      <c r="B6" t="s">
        <v>207</v>
      </c>
      <c r="C6" t="s">
        <v>208</v>
      </c>
      <c r="D6" t="s">
        <v>209</v>
      </c>
      <c r="E6" t="s">
        <v>210</v>
      </c>
      <c r="F6" t="s">
        <v>211</v>
      </c>
      <c r="G6" t="s">
        <v>212</v>
      </c>
      <c r="H6" t="s">
        <v>213</v>
      </c>
      <c r="I6" t="s">
        <v>214</v>
      </c>
      <c r="J6" t="s">
        <v>215</v>
      </c>
      <c r="K6" t="s">
        <v>216</v>
      </c>
      <c r="L6" t="s">
        <v>217</v>
      </c>
      <c r="M6" t="s">
        <v>218</v>
      </c>
      <c r="N6" t="s">
        <v>219</v>
      </c>
    </row>
    <row r="7" spans="1:14" x14ac:dyDescent="0.3">
      <c r="A7" t="s">
        <v>220</v>
      </c>
      <c r="B7" t="s">
        <v>221</v>
      </c>
      <c r="C7" t="s">
        <v>222</v>
      </c>
      <c r="D7" s="7">
        <f>SUM(D8:D71)</f>
        <v>129607320</v>
      </c>
      <c r="E7" s="7">
        <v>134810287</v>
      </c>
      <c r="F7" s="7">
        <v>149673288</v>
      </c>
      <c r="G7" s="7">
        <v>150369359</v>
      </c>
      <c r="H7" s="7">
        <v>154188632</v>
      </c>
      <c r="I7" s="7">
        <v>170890957</v>
      </c>
      <c r="J7" s="7">
        <v>160108121</v>
      </c>
      <c r="K7" s="7">
        <v>160108121</v>
      </c>
      <c r="L7" s="7">
        <v>160108121</v>
      </c>
      <c r="M7" s="7">
        <v>160108121</v>
      </c>
      <c r="N7" s="7">
        <v>160108121</v>
      </c>
    </row>
    <row r="8" spans="1:14" x14ac:dyDescent="0.3">
      <c r="A8" t="s">
        <v>61</v>
      </c>
      <c r="B8" t="s">
        <v>223</v>
      </c>
      <c r="C8" t="s">
        <v>222</v>
      </c>
      <c r="D8" s="7">
        <v>54324288</v>
      </c>
      <c r="E8" s="7">
        <v>51592247</v>
      </c>
      <c r="F8" s="7">
        <v>68175661</v>
      </c>
      <c r="G8" s="7">
        <v>83293795</v>
      </c>
      <c r="H8" s="7">
        <v>74068405</v>
      </c>
      <c r="I8" s="7">
        <v>82974176</v>
      </c>
      <c r="J8" s="7">
        <v>86111478</v>
      </c>
      <c r="K8" s="7">
        <v>78742477</v>
      </c>
      <c r="L8" s="7">
        <v>101897829</v>
      </c>
      <c r="M8" s="7">
        <v>98817532</v>
      </c>
      <c r="N8" s="7">
        <v>108181899</v>
      </c>
    </row>
    <row r="9" spans="1:14" x14ac:dyDescent="0.3">
      <c r="A9" t="s">
        <v>224</v>
      </c>
      <c r="B9" t="s">
        <v>225</v>
      </c>
      <c r="C9" t="s">
        <v>222</v>
      </c>
      <c r="D9" s="8">
        <v>48208837</v>
      </c>
      <c r="E9" s="8">
        <v>57851718</v>
      </c>
      <c r="F9" s="8">
        <v>55381023</v>
      </c>
      <c r="G9" s="8">
        <v>46402642</v>
      </c>
      <c r="H9" s="8">
        <v>52458135</v>
      </c>
      <c r="I9" s="8">
        <v>63744844</v>
      </c>
      <c r="J9" s="8">
        <v>53031014</v>
      </c>
      <c r="K9" s="8">
        <v>57014326</v>
      </c>
      <c r="L9" s="8">
        <v>48346962</v>
      </c>
      <c r="M9" s="8">
        <v>52283751</v>
      </c>
      <c r="N9" s="8">
        <v>38147882</v>
      </c>
    </row>
    <row r="10" spans="1:14" x14ac:dyDescent="0.3">
      <c r="A10" t="s">
        <v>86</v>
      </c>
      <c r="B10" t="s">
        <v>226</v>
      </c>
      <c r="C10" t="s">
        <v>222</v>
      </c>
      <c r="D10" s="7">
        <v>11651638</v>
      </c>
      <c r="E10" s="7">
        <v>8946958</v>
      </c>
      <c r="F10" s="7">
        <v>7400912</v>
      </c>
      <c r="G10" s="7">
        <v>3690809</v>
      </c>
      <c r="H10" s="7">
        <v>10241272</v>
      </c>
      <c r="I10" s="7">
        <v>6817637</v>
      </c>
      <c r="J10" s="7">
        <v>5400210</v>
      </c>
      <c r="K10" s="7">
        <v>5521967</v>
      </c>
      <c r="L10" s="7">
        <v>1876117</v>
      </c>
      <c r="M10" s="7">
        <v>4612212</v>
      </c>
      <c r="N10" s="7">
        <v>12365298</v>
      </c>
    </row>
    <row r="11" spans="1:14" x14ac:dyDescent="0.3">
      <c r="A11" t="s">
        <v>122</v>
      </c>
      <c r="B11" t="s">
        <v>227</v>
      </c>
      <c r="C11" t="s">
        <v>222</v>
      </c>
      <c r="D11" s="7">
        <v>4575879</v>
      </c>
      <c r="E11" s="7">
        <v>5399684</v>
      </c>
      <c r="F11" s="7">
        <v>6123926</v>
      </c>
      <c r="G11" s="7">
        <v>6028920</v>
      </c>
      <c r="H11" s="7">
        <v>4901485</v>
      </c>
      <c r="I11" s="7">
        <v>6618592</v>
      </c>
      <c r="J11" s="7">
        <v>6329538</v>
      </c>
      <c r="K11" s="7">
        <v>2272659</v>
      </c>
      <c r="L11" s="7">
        <v>6494849</v>
      </c>
      <c r="M11" s="7">
        <v>7987012</v>
      </c>
      <c r="N11" s="7">
        <v>6404563</v>
      </c>
    </row>
    <row r="12" spans="1:14" x14ac:dyDescent="0.3">
      <c r="A12" t="s">
        <v>34</v>
      </c>
      <c r="B12" t="s">
        <v>228</v>
      </c>
      <c r="C12" t="s">
        <v>222</v>
      </c>
      <c r="D12" s="7">
        <v>4247176</v>
      </c>
      <c r="E12" s="7">
        <v>4423982</v>
      </c>
      <c r="F12" s="7">
        <v>4662859</v>
      </c>
      <c r="G12" s="7">
        <v>5503875</v>
      </c>
      <c r="H12" s="7">
        <v>3993581</v>
      </c>
      <c r="I12" s="7">
        <v>4439659</v>
      </c>
      <c r="J12" s="7">
        <v>4535213</v>
      </c>
      <c r="K12" s="7">
        <v>4284362</v>
      </c>
      <c r="L12" s="7">
        <v>4496756</v>
      </c>
      <c r="M12" s="7">
        <v>5133783</v>
      </c>
      <c r="N12" s="7">
        <v>5733542</v>
      </c>
    </row>
    <row r="13" spans="1:14" x14ac:dyDescent="0.3">
      <c r="A13" t="s">
        <v>101</v>
      </c>
      <c r="B13" t="s">
        <v>229</v>
      </c>
      <c r="C13" t="s">
        <v>222</v>
      </c>
      <c r="D13" s="7">
        <v>3034543</v>
      </c>
      <c r="E13" s="7">
        <v>2282512</v>
      </c>
      <c r="F13" s="7">
        <v>3223905</v>
      </c>
      <c r="G13" s="7">
        <v>1357829</v>
      </c>
      <c r="H13" s="7">
        <v>2966142</v>
      </c>
      <c r="I13" s="7">
        <v>2151433</v>
      </c>
      <c r="J13" s="7">
        <v>1760436</v>
      </c>
      <c r="K13" s="7">
        <v>3064758</v>
      </c>
      <c r="L13" s="7">
        <v>775107</v>
      </c>
      <c r="M13" s="7">
        <v>2731308</v>
      </c>
      <c r="N13" s="7">
        <v>3593775</v>
      </c>
    </row>
    <row r="14" spans="1:14" x14ac:dyDescent="0.3">
      <c r="A14" t="s">
        <v>127</v>
      </c>
      <c r="B14" t="s">
        <v>230</v>
      </c>
      <c r="C14" t="s">
        <v>222</v>
      </c>
      <c r="D14" s="7">
        <v>2198958</v>
      </c>
      <c r="E14" s="7">
        <v>2735662</v>
      </c>
      <c r="F14" s="7">
        <v>2866547</v>
      </c>
      <c r="G14" s="7">
        <v>2241730</v>
      </c>
      <c r="H14" s="7">
        <v>3623194</v>
      </c>
      <c r="I14" s="7">
        <v>1788708</v>
      </c>
      <c r="J14" s="7">
        <v>1098153</v>
      </c>
      <c r="K14" s="7">
        <v>2000875</v>
      </c>
      <c r="L14" s="7">
        <v>3478474</v>
      </c>
      <c r="M14" s="7">
        <v>3428255</v>
      </c>
      <c r="N14" s="7">
        <v>3418395</v>
      </c>
    </row>
    <row r="15" spans="1:14" x14ac:dyDescent="0.3">
      <c r="A15" t="s">
        <v>231</v>
      </c>
      <c r="B15" t="s">
        <v>232</v>
      </c>
      <c r="C15" t="s">
        <v>222</v>
      </c>
      <c r="D15" s="7">
        <v>216871</v>
      </c>
      <c r="E15" s="7">
        <v>182874</v>
      </c>
      <c r="F15" s="7">
        <v>392081</v>
      </c>
      <c r="G15" s="7">
        <v>160833</v>
      </c>
      <c r="H15" s="7">
        <v>275865</v>
      </c>
      <c r="I15" s="7">
        <v>222106</v>
      </c>
      <c r="J15" s="7">
        <v>247187</v>
      </c>
      <c r="K15" s="7">
        <v>194629</v>
      </c>
      <c r="L15" s="7">
        <v>231938</v>
      </c>
      <c r="M15" s="7">
        <v>379209</v>
      </c>
      <c r="N15" s="7">
        <v>311774</v>
      </c>
    </row>
    <row r="16" spans="1:14" x14ac:dyDescent="0.3">
      <c r="A16" t="s">
        <v>79</v>
      </c>
      <c r="B16" t="s">
        <v>233</v>
      </c>
      <c r="C16" t="s">
        <v>222</v>
      </c>
      <c r="D16" s="7">
        <v>5124</v>
      </c>
      <c r="E16" s="7">
        <v>7804</v>
      </c>
      <c r="F16" s="7">
        <v>2339</v>
      </c>
      <c r="G16" s="7">
        <v>33515</v>
      </c>
      <c r="H16" s="7">
        <v>5571</v>
      </c>
      <c r="I16" s="7">
        <v>3179</v>
      </c>
      <c r="J16" s="7">
        <v>39322</v>
      </c>
      <c r="K16" s="7">
        <v>237476</v>
      </c>
      <c r="L16" s="7">
        <v>688969</v>
      </c>
      <c r="M16" s="7">
        <v>124870</v>
      </c>
      <c r="N16" s="7">
        <v>220820</v>
      </c>
    </row>
    <row r="17" spans="1:14" x14ac:dyDescent="0.3">
      <c r="A17" t="s">
        <v>48</v>
      </c>
      <c r="B17" t="s">
        <v>234</v>
      </c>
      <c r="C17" t="s">
        <v>222</v>
      </c>
      <c r="D17" s="7">
        <v>151207</v>
      </c>
      <c r="E17" s="7">
        <v>246023</v>
      </c>
      <c r="F17" s="7">
        <v>147427</v>
      </c>
      <c r="G17" s="7">
        <v>69977</v>
      </c>
      <c r="H17" s="7">
        <v>94984</v>
      </c>
      <c r="I17" s="7">
        <v>78288</v>
      </c>
      <c r="J17" s="7">
        <v>98127</v>
      </c>
      <c r="K17" s="7">
        <v>106907</v>
      </c>
      <c r="L17" s="7">
        <v>80080</v>
      </c>
      <c r="M17" s="7">
        <v>56234</v>
      </c>
      <c r="N17" s="7">
        <v>165125</v>
      </c>
    </row>
    <row r="18" spans="1:14" x14ac:dyDescent="0.3">
      <c r="A18" t="s">
        <v>24</v>
      </c>
      <c r="B18" t="s">
        <v>235</v>
      </c>
      <c r="C18" t="s">
        <v>222</v>
      </c>
      <c r="D18" s="7">
        <v>133603</v>
      </c>
      <c r="E18" s="7">
        <v>127235</v>
      </c>
      <c r="F18" s="7">
        <v>112185</v>
      </c>
      <c r="G18" s="7">
        <v>133908</v>
      </c>
      <c r="H18" s="7">
        <v>114454</v>
      </c>
      <c r="I18" s="7">
        <v>79521</v>
      </c>
      <c r="J18" s="7">
        <v>73627</v>
      </c>
      <c r="K18" s="7">
        <v>119246</v>
      </c>
      <c r="L18" s="7">
        <v>71398</v>
      </c>
      <c r="M18" s="7">
        <v>66369</v>
      </c>
      <c r="N18" s="7">
        <v>101520</v>
      </c>
    </row>
    <row r="19" spans="1:14" x14ac:dyDescent="0.3">
      <c r="A19" t="s">
        <v>130</v>
      </c>
      <c r="B19" t="s">
        <v>226</v>
      </c>
      <c r="C19" t="s">
        <v>222</v>
      </c>
      <c r="D19" s="7">
        <v>6843</v>
      </c>
      <c r="E19" s="7">
        <v>89058</v>
      </c>
      <c r="F19" s="7">
        <v>13829</v>
      </c>
      <c r="G19" s="7">
        <v>7423</v>
      </c>
      <c r="H19" s="7">
        <v>11049</v>
      </c>
      <c r="I19" s="7">
        <v>19159</v>
      </c>
      <c r="J19" s="7">
        <v>86851</v>
      </c>
      <c r="K19" s="7">
        <v>604817</v>
      </c>
      <c r="L19" s="7">
        <v>459179</v>
      </c>
      <c r="M19" s="7">
        <v>202391</v>
      </c>
      <c r="N19" s="7">
        <v>49654</v>
      </c>
    </row>
    <row r="20" spans="1:14" x14ac:dyDescent="0.3">
      <c r="A20" t="s">
        <v>112</v>
      </c>
      <c r="B20" t="s">
        <v>233</v>
      </c>
      <c r="C20" t="s">
        <v>222</v>
      </c>
      <c r="D20" s="7">
        <v>15704</v>
      </c>
      <c r="E20" s="7">
        <v>15643</v>
      </c>
      <c r="F20" s="7">
        <v>17654</v>
      </c>
      <c r="G20" s="7">
        <v>33194</v>
      </c>
      <c r="H20" s="7">
        <v>33235</v>
      </c>
      <c r="I20" s="7">
        <v>44008</v>
      </c>
      <c r="J20" s="7">
        <v>21181</v>
      </c>
      <c r="K20" s="7">
        <v>41898</v>
      </c>
      <c r="L20" s="7">
        <v>46669</v>
      </c>
      <c r="M20" s="7">
        <v>40952</v>
      </c>
      <c r="N20" s="7">
        <v>45446</v>
      </c>
    </row>
    <row r="21" spans="1:14" x14ac:dyDescent="0.3">
      <c r="A21" t="s">
        <v>42</v>
      </c>
      <c r="B21" t="s">
        <v>236</v>
      </c>
      <c r="C21" t="s">
        <v>222</v>
      </c>
      <c r="D21" s="7">
        <v>212295</v>
      </c>
      <c r="E21" s="7">
        <v>150267</v>
      </c>
      <c r="F21" s="7">
        <v>293033</v>
      </c>
      <c r="G21" s="7">
        <v>210130</v>
      </c>
      <c r="H21" s="7">
        <v>103684</v>
      </c>
      <c r="I21" s="7">
        <v>72233</v>
      </c>
      <c r="J21" s="7">
        <v>24576</v>
      </c>
      <c r="K21" s="7">
        <v>54414</v>
      </c>
      <c r="L21" s="7">
        <v>22477</v>
      </c>
      <c r="M21" s="7">
        <v>7166</v>
      </c>
      <c r="N21" s="7">
        <v>19489</v>
      </c>
    </row>
    <row r="22" spans="1:14" x14ac:dyDescent="0.3">
      <c r="A22" t="s">
        <v>237</v>
      </c>
      <c r="B22" t="s">
        <v>238</v>
      </c>
      <c r="C22" t="s">
        <v>222</v>
      </c>
      <c r="D22" s="7">
        <v>32697</v>
      </c>
      <c r="E22" s="7">
        <v>73275</v>
      </c>
      <c r="F22" s="7">
        <v>50372</v>
      </c>
      <c r="G22" s="7">
        <v>73379</v>
      </c>
      <c r="H22" s="7">
        <v>138472</v>
      </c>
      <c r="I22" s="7">
        <v>67980</v>
      </c>
      <c r="J22" s="7">
        <v>59159</v>
      </c>
      <c r="K22" s="7">
        <v>53573</v>
      </c>
      <c r="L22" s="7">
        <v>209433</v>
      </c>
      <c r="M22" s="7">
        <v>114875</v>
      </c>
      <c r="N22" s="7">
        <v>16986</v>
      </c>
    </row>
    <row r="23" spans="1:14" x14ac:dyDescent="0.3">
      <c r="A23" t="s">
        <v>57</v>
      </c>
      <c r="B23" t="s">
        <v>225</v>
      </c>
      <c r="C23" t="s">
        <v>222</v>
      </c>
      <c r="D23" s="7">
        <v>18858</v>
      </c>
      <c r="E23" s="7">
        <v>69604</v>
      </c>
      <c r="F23" s="7">
        <v>40031</v>
      </c>
      <c r="G23" s="7">
        <v>11406</v>
      </c>
      <c r="H23" s="7">
        <v>12845</v>
      </c>
      <c r="I23" s="7">
        <v>11879</v>
      </c>
      <c r="J23" s="7">
        <v>8149</v>
      </c>
      <c r="K23" s="7">
        <v>8919</v>
      </c>
      <c r="L23" s="7">
        <v>9888</v>
      </c>
      <c r="M23" s="7">
        <v>11760</v>
      </c>
      <c r="N23" s="7">
        <v>8862</v>
      </c>
    </row>
    <row r="24" spans="1:14" x14ac:dyDescent="0.3">
      <c r="A24" t="s">
        <v>121</v>
      </c>
      <c r="B24" t="s">
        <v>239</v>
      </c>
      <c r="C24" t="s">
        <v>222</v>
      </c>
      <c r="D24" s="7">
        <v>447</v>
      </c>
      <c r="E24" s="7">
        <v>481</v>
      </c>
      <c r="F24" s="7">
        <v>382</v>
      </c>
      <c r="G24" s="7">
        <v>210</v>
      </c>
      <c r="H24" s="7">
        <v>272</v>
      </c>
      <c r="I24" s="7">
        <v>291</v>
      </c>
      <c r="J24" s="7">
        <v>1660</v>
      </c>
      <c r="K24" s="7">
        <v>2096</v>
      </c>
      <c r="L24" s="7">
        <v>2648</v>
      </c>
      <c r="M24" s="7">
        <v>4947</v>
      </c>
      <c r="N24" s="7">
        <v>7350</v>
      </c>
    </row>
    <row r="25" spans="1:14" x14ac:dyDescent="0.3">
      <c r="A25" t="s">
        <v>166</v>
      </c>
      <c r="B25" t="s">
        <v>240</v>
      </c>
      <c r="C25" t="s">
        <v>222</v>
      </c>
      <c r="D25" s="7">
        <v>135843</v>
      </c>
      <c r="E25" s="7">
        <v>127607</v>
      </c>
      <c r="F25" s="7">
        <v>114872</v>
      </c>
      <c r="G25" s="7">
        <v>70078</v>
      </c>
      <c r="H25" s="7">
        <v>182326</v>
      </c>
      <c r="I25" s="7">
        <v>250068</v>
      </c>
      <c r="J25" s="7">
        <v>70034</v>
      </c>
      <c r="K25" s="7">
        <v>7014</v>
      </c>
      <c r="L25" s="7">
        <v>4914</v>
      </c>
      <c r="M25" s="7">
        <v>7712</v>
      </c>
      <c r="N25" s="7">
        <v>6621</v>
      </c>
    </row>
    <row r="26" spans="1:14" x14ac:dyDescent="0.3">
      <c r="A26" t="s">
        <v>241</v>
      </c>
      <c r="B26" t="s">
        <v>242</v>
      </c>
      <c r="C26" t="s">
        <v>222</v>
      </c>
      <c r="D26" s="7">
        <v>3032</v>
      </c>
      <c r="E26" s="7">
        <v>3827</v>
      </c>
      <c r="F26" s="7">
        <v>3685</v>
      </c>
      <c r="G26" s="7">
        <v>2981</v>
      </c>
      <c r="H26" s="7">
        <v>1656</v>
      </c>
      <c r="I26" s="7">
        <v>1011</v>
      </c>
      <c r="J26" s="7">
        <v>8199</v>
      </c>
      <c r="K26" s="7">
        <v>14205</v>
      </c>
      <c r="L26" s="7">
        <v>5269</v>
      </c>
      <c r="M26" s="7">
        <v>4625</v>
      </c>
      <c r="N26" s="7">
        <v>3542</v>
      </c>
    </row>
    <row r="27" spans="1:14" x14ac:dyDescent="0.3">
      <c r="A27" t="s">
        <v>43</v>
      </c>
      <c r="B27" t="s">
        <v>229</v>
      </c>
      <c r="C27" t="s">
        <v>222</v>
      </c>
      <c r="D27" s="7">
        <v>1202</v>
      </c>
      <c r="E27" s="7">
        <v>1365</v>
      </c>
      <c r="F27" s="7">
        <v>1473</v>
      </c>
      <c r="G27" s="7">
        <v>2055</v>
      </c>
      <c r="H27" s="7">
        <v>3682</v>
      </c>
      <c r="I27" s="7">
        <v>2763</v>
      </c>
      <c r="J27" s="7">
        <v>2178</v>
      </c>
      <c r="K27" s="7">
        <v>11373</v>
      </c>
      <c r="L27" s="7">
        <v>2561</v>
      </c>
      <c r="M27" s="7">
        <v>2638</v>
      </c>
      <c r="N27" s="7">
        <v>3125</v>
      </c>
    </row>
    <row r="28" spans="1:14" x14ac:dyDescent="0.3">
      <c r="A28" t="s">
        <v>141</v>
      </c>
      <c r="B28" t="s">
        <v>243</v>
      </c>
      <c r="C28" t="s">
        <v>222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89992</v>
      </c>
      <c r="M28" s="7">
        <v>20511</v>
      </c>
      <c r="N28" s="7">
        <v>3040</v>
      </c>
    </row>
    <row r="29" spans="1:14" x14ac:dyDescent="0.3">
      <c r="A29" t="s">
        <v>188</v>
      </c>
      <c r="B29" t="s">
        <v>244</v>
      </c>
      <c r="C29" t="s">
        <v>222</v>
      </c>
      <c r="D29" s="7">
        <v>11823</v>
      </c>
      <c r="E29" s="7">
        <v>6460</v>
      </c>
      <c r="F29" s="7">
        <v>83744</v>
      </c>
      <c r="G29" s="7">
        <v>9841</v>
      </c>
      <c r="H29" s="7">
        <v>9443</v>
      </c>
      <c r="I29" s="7">
        <v>14962</v>
      </c>
      <c r="J29" s="7">
        <v>33503</v>
      </c>
      <c r="K29" s="7">
        <v>18219</v>
      </c>
      <c r="L29" s="7">
        <v>91902</v>
      </c>
      <c r="M29" s="7">
        <v>13658</v>
      </c>
      <c r="N29" s="7">
        <v>2513</v>
      </c>
    </row>
    <row r="30" spans="1:14" x14ac:dyDescent="0.3">
      <c r="A30" t="s">
        <v>178</v>
      </c>
      <c r="B30" t="s">
        <v>245</v>
      </c>
      <c r="C30" t="s">
        <v>222</v>
      </c>
      <c r="D30" s="7">
        <v>533</v>
      </c>
      <c r="E30" s="7">
        <v>0</v>
      </c>
      <c r="F30" s="7">
        <v>5147</v>
      </c>
      <c r="G30" s="7">
        <v>75</v>
      </c>
      <c r="H30" s="7">
        <v>5357</v>
      </c>
      <c r="I30" s="7">
        <v>12478</v>
      </c>
      <c r="J30" s="7">
        <v>8856</v>
      </c>
      <c r="K30" s="7">
        <v>7315</v>
      </c>
      <c r="L30" s="7">
        <v>8821</v>
      </c>
      <c r="M30" s="7">
        <v>3920</v>
      </c>
      <c r="N30" s="7">
        <v>2162</v>
      </c>
    </row>
    <row r="31" spans="1:14" x14ac:dyDescent="0.3">
      <c r="A31" t="s">
        <v>38</v>
      </c>
      <c r="B31" t="s">
        <v>246</v>
      </c>
      <c r="C31" t="s">
        <v>222</v>
      </c>
      <c r="D31" s="7">
        <v>29</v>
      </c>
      <c r="E31" s="7">
        <v>9</v>
      </c>
      <c r="F31" s="7">
        <v>67</v>
      </c>
      <c r="G31" s="7">
        <v>4</v>
      </c>
      <c r="H31" s="7">
        <v>52</v>
      </c>
      <c r="I31" s="7">
        <v>4</v>
      </c>
      <c r="J31" s="7">
        <v>1</v>
      </c>
      <c r="K31" s="7">
        <v>1</v>
      </c>
      <c r="L31" s="7">
        <v>0</v>
      </c>
      <c r="M31" s="7">
        <v>0</v>
      </c>
      <c r="N31" s="7">
        <v>1089</v>
      </c>
    </row>
    <row r="32" spans="1:14" x14ac:dyDescent="0.3">
      <c r="A32" t="s">
        <v>60</v>
      </c>
      <c r="B32" t="s">
        <v>247</v>
      </c>
      <c r="C32" t="s">
        <v>222</v>
      </c>
      <c r="D32" s="7">
        <v>4039</v>
      </c>
      <c r="E32" s="7">
        <v>5071</v>
      </c>
      <c r="F32" s="7">
        <v>7740</v>
      </c>
      <c r="G32" s="7">
        <v>6661</v>
      </c>
      <c r="H32" s="7">
        <v>5149</v>
      </c>
      <c r="I32" s="7">
        <v>7743</v>
      </c>
      <c r="J32" s="7">
        <v>7022</v>
      </c>
      <c r="K32" s="7">
        <v>3437</v>
      </c>
      <c r="L32" s="7">
        <v>3534</v>
      </c>
      <c r="M32" s="7">
        <v>2844</v>
      </c>
      <c r="N32" s="7">
        <v>901</v>
      </c>
    </row>
    <row r="33" spans="1:14" x14ac:dyDescent="0.3">
      <c r="A33" t="s">
        <v>248</v>
      </c>
      <c r="B33" t="s">
        <v>249</v>
      </c>
      <c r="C33" t="s">
        <v>222</v>
      </c>
      <c r="D33" s="7">
        <v>5688</v>
      </c>
      <c r="E33" s="7">
        <v>9375</v>
      </c>
      <c r="F33" s="7">
        <v>11331</v>
      </c>
      <c r="G33" s="7">
        <v>21090</v>
      </c>
      <c r="H33" s="7">
        <v>23047</v>
      </c>
      <c r="I33" s="7">
        <v>20591</v>
      </c>
      <c r="J33" s="7">
        <v>520</v>
      </c>
      <c r="K33" s="7">
        <v>624</v>
      </c>
      <c r="L33" s="7">
        <v>2566</v>
      </c>
      <c r="M33" s="7">
        <v>1994</v>
      </c>
      <c r="N33" s="7">
        <v>494</v>
      </c>
    </row>
    <row r="34" spans="1:14" x14ac:dyDescent="0.3">
      <c r="A34" t="s">
        <v>50</v>
      </c>
      <c r="B34" t="s">
        <v>250</v>
      </c>
      <c r="C34" t="s">
        <v>222</v>
      </c>
      <c r="D34" s="7">
        <v>12300</v>
      </c>
      <c r="E34" s="7">
        <v>12675</v>
      </c>
      <c r="F34" s="7">
        <v>7499</v>
      </c>
      <c r="G34" s="7">
        <v>5228</v>
      </c>
      <c r="H34" s="7">
        <v>853</v>
      </c>
      <c r="I34" s="7">
        <v>732</v>
      </c>
      <c r="J34" s="7">
        <v>693</v>
      </c>
      <c r="K34" s="7">
        <v>639</v>
      </c>
      <c r="L34" s="7">
        <v>601</v>
      </c>
      <c r="M34" s="7">
        <v>598</v>
      </c>
      <c r="N34" s="7">
        <v>348</v>
      </c>
    </row>
    <row r="35" spans="1:14" x14ac:dyDescent="0.3">
      <c r="A35" t="s">
        <v>53</v>
      </c>
      <c r="B35" t="s">
        <v>251</v>
      </c>
      <c r="C35" t="s">
        <v>222</v>
      </c>
      <c r="D35" s="7">
        <v>9317</v>
      </c>
      <c r="E35" s="7">
        <v>5494</v>
      </c>
      <c r="F35" s="7">
        <v>3960</v>
      </c>
      <c r="G35" s="7">
        <v>3183</v>
      </c>
      <c r="H35" s="7">
        <v>3199</v>
      </c>
      <c r="I35" s="7">
        <v>1718</v>
      </c>
      <c r="J35" s="7">
        <v>942</v>
      </c>
      <c r="K35" s="7">
        <v>935</v>
      </c>
      <c r="L35" s="7">
        <v>427</v>
      </c>
      <c r="M35" s="7">
        <v>246</v>
      </c>
      <c r="N35" s="7">
        <v>242</v>
      </c>
    </row>
    <row r="36" spans="1:14" x14ac:dyDescent="0.3">
      <c r="A36" t="s">
        <v>36</v>
      </c>
      <c r="B36" t="s">
        <v>225</v>
      </c>
      <c r="C36" t="s">
        <v>222</v>
      </c>
      <c r="D36" s="7">
        <v>32</v>
      </c>
      <c r="E36" s="7">
        <v>78</v>
      </c>
      <c r="F36" s="7">
        <v>42</v>
      </c>
      <c r="G36" s="7">
        <v>41</v>
      </c>
      <c r="H36" s="7">
        <v>84</v>
      </c>
      <c r="I36" s="7">
        <v>55</v>
      </c>
      <c r="J36" s="7">
        <v>41</v>
      </c>
      <c r="K36" s="7">
        <v>111</v>
      </c>
      <c r="L36" s="7">
        <v>114</v>
      </c>
      <c r="M36" s="7">
        <v>137</v>
      </c>
      <c r="N36" s="7">
        <v>241</v>
      </c>
    </row>
    <row r="37" spans="1:14" x14ac:dyDescent="0.3">
      <c r="A37" t="s">
        <v>40</v>
      </c>
      <c r="B37" t="s">
        <v>239</v>
      </c>
      <c r="C37" t="s">
        <v>222</v>
      </c>
      <c r="D37" s="7">
        <v>79</v>
      </c>
      <c r="E37" s="7">
        <v>21</v>
      </c>
      <c r="F37" s="7">
        <v>271</v>
      </c>
      <c r="G37" s="7">
        <v>247</v>
      </c>
      <c r="H37" s="7">
        <v>215</v>
      </c>
      <c r="I37" s="7">
        <v>55</v>
      </c>
      <c r="J37" s="7">
        <v>17</v>
      </c>
      <c r="K37" s="7">
        <v>11</v>
      </c>
      <c r="L37" s="7">
        <v>35</v>
      </c>
      <c r="M37" s="7">
        <v>26</v>
      </c>
      <c r="N37" s="7">
        <v>224</v>
      </c>
    </row>
    <row r="38" spans="1:14" x14ac:dyDescent="0.3">
      <c r="A38" t="s">
        <v>252</v>
      </c>
      <c r="B38" t="s">
        <v>253</v>
      </c>
      <c r="C38" t="s">
        <v>222</v>
      </c>
      <c r="D38" s="7">
        <v>120</v>
      </c>
      <c r="E38" s="7">
        <v>161</v>
      </c>
      <c r="F38" s="7">
        <v>135</v>
      </c>
      <c r="G38" s="7">
        <v>270</v>
      </c>
      <c r="H38" s="7">
        <v>142</v>
      </c>
      <c r="I38" s="7">
        <v>125</v>
      </c>
      <c r="J38" s="7">
        <v>150</v>
      </c>
      <c r="K38" s="7">
        <v>51</v>
      </c>
      <c r="L38" s="7">
        <v>60</v>
      </c>
      <c r="M38" s="7">
        <v>38</v>
      </c>
      <c r="N38" s="7">
        <v>129</v>
      </c>
    </row>
    <row r="39" spans="1:14" x14ac:dyDescent="0.3">
      <c r="A39" t="s">
        <v>177</v>
      </c>
      <c r="B39" t="s">
        <v>232</v>
      </c>
      <c r="C39" t="s">
        <v>222</v>
      </c>
      <c r="D39" s="7">
        <v>26</v>
      </c>
      <c r="E39" s="7">
        <v>0</v>
      </c>
      <c r="F39" s="7">
        <v>0</v>
      </c>
      <c r="G39" s="7">
        <v>0</v>
      </c>
      <c r="H39" s="7">
        <v>11</v>
      </c>
      <c r="I39" s="7">
        <v>3</v>
      </c>
      <c r="J39" s="7">
        <v>0</v>
      </c>
      <c r="K39" s="7">
        <v>0</v>
      </c>
      <c r="L39" s="7">
        <v>1</v>
      </c>
      <c r="M39" s="7">
        <v>6</v>
      </c>
      <c r="N39" s="7">
        <v>75</v>
      </c>
    </row>
    <row r="40" spans="1:14" x14ac:dyDescent="0.3">
      <c r="A40" t="s">
        <v>51</v>
      </c>
      <c r="B40" t="s">
        <v>245</v>
      </c>
      <c r="C40" t="s">
        <v>222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398</v>
      </c>
      <c r="J40" s="7">
        <v>5176</v>
      </c>
      <c r="K40" s="7">
        <v>360</v>
      </c>
      <c r="L40" s="7">
        <v>226</v>
      </c>
      <c r="M40" s="7">
        <v>17</v>
      </c>
      <c r="N40" s="7">
        <v>44</v>
      </c>
    </row>
    <row r="41" spans="1:14" x14ac:dyDescent="0.3">
      <c r="A41" t="s">
        <v>65</v>
      </c>
      <c r="B41" t="s">
        <v>229</v>
      </c>
      <c r="C41" t="s">
        <v>222</v>
      </c>
      <c r="D41" s="7">
        <v>1823</v>
      </c>
      <c r="E41" s="7">
        <v>253</v>
      </c>
      <c r="F41" s="7">
        <v>277</v>
      </c>
      <c r="G41" s="7">
        <v>218</v>
      </c>
      <c r="H41" s="7">
        <v>251</v>
      </c>
      <c r="I41" s="7">
        <v>448</v>
      </c>
      <c r="J41" s="7">
        <v>493</v>
      </c>
      <c r="K41" s="7">
        <v>1025</v>
      </c>
      <c r="L41" s="7">
        <v>286</v>
      </c>
      <c r="M41" s="7">
        <v>754</v>
      </c>
      <c r="N41" s="7">
        <v>40</v>
      </c>
    </row>
    <row r="42" spans="1:14" x14ac:dyDescent="0.3">
      <c r="A42" t="s">
        <v>62</v>
      </c>
      <c r="B42" t="s">
        <v>254</v>
      </c>
      <c r="C42" t="s">
        <v>222</v>
      </c>
      <c r="E42" s="7">
        <v>3</v>
      </c>
      <c r="F42" s="7">
        <v>6</v>
      </c>
      <c r="G42" s="7">
        <v>6</v>
      </c>
      <c r="H42" s="7">
        <v>6</v>
      </c>
      <c r="I42" s="7">
        <v>4</v>
      </c>
      <c r="J42" s="7">
        <v>10</v>
      </c>
      <c r="K42" s="7">
        <v>116</v>
      </c>
      <c r="L42" s="7">
        <v>282</v>
      </c>
      <c r="M42" s="7">
        <v>5</v>
      </c>
      <c r="N42" s="7">
        <v>29</v>
      </c>
    </row>
    <row r="43" spans="1:14" x14ac:dyDescent="0.3">
      <c r="A43" t="s">
        <v>54</v>
      </c>
      <c r="B43" t="s">
        <v>255</v>
      </c>
      <c r="C43" t="s">
        <v>222</v>
      </c>
      <c r="D43" s="7">
        <v>160</v>
      </c>
      <c r="E43" s="7">
        <v>16</v>
      </c>
      <c r="F43" s="7">
        <v>17</v>
      </c>
      <c r="G43" s="7">
        <v>53</v>
      </c>
      <c r="H43" s="7">
        <v>24</v>
      </c>
      <c r="I43" s="7">
        <v>121</v>
      </c>
      <c r="J43" s="7">
        <v>2</v>
      </c>
      <c r="K43" s="7">
        <v>0</v>
      </c>
      <c r="L43" s="7">
        <v>300</v>
      </c>
      <c r="M43" s="7">
        <v>1</v>
      </c>
      <c r="N43" s="7">
        <v>27</v>
      </c>
    </row>
    <row r="44" spans="1:14" x14ac:dyDescent="0.3">
      <c r="A44" t="s">
        <v>256</v>
      </c>
      <c r="B44" t="s">
        <v>253</v>
      </c>
      <c r="C44" t="s">
        <v>222</v>
      </c>
      <c r="D44" s="7">
        <v>0</v>
      </c>
      <c r="E44" s="7">
        <v>1</v>
      </c>
      <c r="F44" s="7">
        <v>0</v>
      </c>
      <c r="G44" s="7">
        <v>0</v>
      </c>
      <c r="H44" s="7">
        <v>30</v>
      </c>
      <c r="I44" s="7">
        <v>308</v>
      </c>
      <c r="J44" s="7">
        <v>5</v>
      </c>
      <c r="K44" s="7">
        <v>1</v>
      </c>
      <c r="L44" s="7">
        <v>2</v>
      </c>
      <c r="M44" s="7">
        <v>17</v>
      </c>
      <c r="N44" s="7">
        <v>15</v>
      </c>
    </row>
    <row r="45" spans="1:14" x14ac:dyDescent="0.3">
      <c r="A45" t="s">
        <v>257</v>
      </c>
      <c r="B45" t="s">
        <v>258</v>
      </c>
      <c r="C45" t="s">
        <v>222</v>
      </c>
      <c r="D45" s="7">
        <v>323</v>
      </c>
      <c r="E45" s="7">
        <v>852</v>
      </c>
      <c r="F45" s="7">
        <v>43</v>
      </c>
      <c r="G45" s="7">
        <v>149</v>
      </c>
      <c r="H45" s="7">
        <v>17</v>
      </c>
      <c r="I45" s="7">
        <v>185</v>
      </c>
      <c r="J45" s="7">
        <v>214</v>
      </c>
      <c r="K45" s="7">
        <v>109</v>
      </c>
      <c r="L45" s="7">
        <v>49</v>
      </c>
      <c r="M45" s="7">
        <v>7</v>
      </c>
      <c r="N45" s="7">
        <v>14</v>
      </c>
    </row>
    <row r="46" spans="1:14" x14ac:dyDescent="0.3">
      <c r="A46" t="s">
        <v>70</v>
      </c>
      <c r="B46" t="s">
        <v>229</v>
      </c>
      <c r="C46" t="s">
        <v>222</v>
      </c>
      <c r="D46" s="7">
        <v>1</v>
      </c>
      <c r="E46" s="7">
        <v>0</v>
      </c>
      <c r="F46" s="7">
        <v>0</v>
      </c>
      <c r="G46" s="7">
        <v>2</v>
      </c>
      <c r="H46" s="7">
        <v>5</v>
      </c>
      <c r="I46" s="7">
        <v>1</v>
      </c>
      <c r="J46" s="7">
        <v>8</v>
      </c>
      <c r="K46" s="7">
        <v>14</v>
      </c>
      <c r="L46" s="7">
        <v>39</v>
      </c>
      <c r="M46" s="7">
        <v>13</v>
      </c>
      <c r="N46" s="7">
        <v>11</v>
      </c>
    </row>
    <row r="47" spans="1:14" x14ac:dyDescent="0.3">
      <c r="A47" t="s">
        <v>87</v>
      </c>
      <c r="B47" t="s">
        <v>229</v>
      </c>
      <c r="C47" t="s">
        <v>222</v>
      </c>
      <c r="D47" s="7">
        <v>22</v>
      </c>
      <c r="E47" s="7">
        <v>9</v>
      </c>
      <c r="F47" s="7">
        <v>29</v>
      </c>
      <c r="G47" s="7">
        <v>28</v>
      </c>
      <c r="H47" s="7">
        <v>132</v>
      </c>
      <c r="I47" s="7">
        <v>28</v>
      </c>
      <c r="J47" s="7">
        <v>17</v>
      </c>
      <c r="K47" s="7">
        <v>15</v>
      </c>
      <c r="L47" s="7">
        <v>16</v>
      </c>
      <c r="M47" s="7">
        <v>22</v>
      </c>
      <c r="N47" s="7">
        <v>10</v>
      </c>
    </row>
    <row r="48" spans="1:14" x14ac:dyDescent="0.3">
      <c r="A48" t="s">
        <v>46</v>
      </c>
      <c r="B48" t="s">
        <v>250</v>
      </c>
      <c r="C48" t="s">
        <v>222</v>
      </c>
      <c r="D48" s="7">
        <v>16</v>
      </c>
      <c r="E48" s="7">
        <v>32</v>
      </c>
      <c r="F48" s="7">
        <v>12</v>
      </c>
      <c r="G48" s="7">
        <v>6</v>
      </c>
      <c r="H48" s="7">
        <v>11</v>
      </c>
      <c r="I48" s="7">
        <v>17</v>
      </c>
      <c r="J48" s="7">
        <v>25</v>
      </c>
      <c r="K48" s="7">
        <v>67</v>
      </c>
      <c r="L48" s="7">
        <v>10</v>
      </c>
      <c r="M48" s="7">
        <v>11</v>
      </c>
      <c r="N48" s="7">
        <v>8</v>
      </c>
    </row>
    <row r="49" spans="1:14" x14ac:dyDescent="0.3">
      <c r="A49" t="s">
        <v>98</v>
      </c>
      <c r="B49" t="s">
        <v>229</v>
      </c>
      <c r="C49" t="s">
        <v>222</v>
      </c>
      <c r="D49" s="7">
        <v>0</v>
      </c>
      <c r="E49" s="7">
        <v>0</v>
      </c>
      <c r="F49" s="7">
        <v>0</v>
      </c>
      <c r="G49" s="7">
        <v>21</v>
      </c>
      <c r="H49" s="7">
        <v>0</v>
      </c>
      <c r="I49" s="7">
        <v>0</v>
      </c>
      <c r="J49" s="7">
        <v>0</v>
      </c>
      <c r="K49" s="7">
        <v>7</v>
      </c>
      <c r="L49" s="7">
        <v>0</v>
      </c>
      <c r="M49" s="7">
        <v>0</v>
      </c>
      <c r="N49" s="7">
        <v>5</v>
      </c>
    </row>
    <row r="50" spans="1:14" x14ac:dyDescent="0.3">
      <c r="A50" t="s">
        <v>117</v>
      </c>
      <c r="B50" t="s">
        <v>259</v>
      </c>
      <c r="C50" t="s">
        <v>222</v>
      </c>
      <c r="D50" s="7">
        <v>205</v>
      </c>
      <c r="E50" s="7">
        <v>169</v>
      </c>
      <c r="F50" s="7">
        <v>12</v>
      </c>
      <c r="G50" s="7">
        <v>622</v>
      </c>
      <c r="H50" s="7">
        <v>61</v>
      </c>
      <c r="I50" s="7">
        <v>1</v>
      </c>
      <c r="J50" s="7">
        <v>303</v>
      </c>
      <c r="K50" s="7">
        <v>3</v>
      </c>
      <c r="L50" s="7">
        <v>23</v>
      </c>
      <c r="M50" s="7">
        <v>1</v>
      </c>
      <c r="N50" s="7">
        <v>3</v>
      </c>
    </row>
    <row r="51" spans="1:14" x14ac:dyDescent="0.3">
      <c r="A51" t="s">
        <v>143</v>
      </c>
      <c r="B51" t="s">
        <v>243</v>
      </c>
      <c r="C51" t="s">
        <v>222</v>
      </c>
      <c r="D51" s="7">
        <v>0</v>
      </c>
      <c r="E51" s="7">
        <v>1</v>
      </c>
      <c r="F51" s="7">
        <v>0</v>
      </c>
      <c r="G51" s="7">
        <v>0</v>
      </c>
      <c r="H51" s="7">
        <v>0</v>
      </c>
      <c r="I51" s="7">
        <v>0</v>
      </c>
      <c r="J51" s="7">
        <v>1</v>
      </c>
      <c r="K51" s="7">
        <v>6</v>
      </c>
      <c r="L51" s="7">
        <v>0</v>
      </c>
      <c r="M51" s="7">
        <v>1</v>
      </c>
      <c r="N51" s="7">
        <v>3</v>
      </c>
    </row>
    <row r="52" spans="1:14" x14ac:dyDescent="0.3">
      <c r="A52" t="s">
        <v>260</v>
      </c>
      <c r="B52" t="s">
        <v>225</v>
      </c>
      <c r="C52" t="s">
        <v>222</v>
      </c>
      <c r="D52" s="7">
        <v>9</v>
      </c>
      <c r="E52" s="7">
        <v>0</v>
      </c>
      <c r="F52" s="7">
        <v>1</v>
      </c>
      <c r="G52" s="7">
        <v>0</v>
      </c>
      <c r="H52" s="7">
        <v>0</v>
      </c>
      <c r="I52" s="7">
        <v>16</v>
      </c>
      <c r="J52" s="7">
        <v>1</v>
      </c>
      <c r="K52" s="7">
        <v>4</v>
      </c>
      <c r="L52" s="7">
        <v>0</v>
      </c>
      <c r="M52" s="7">
        <v>26</v>
      </c>
      <c r="N52" s="7">
        <v>2</v>
      </c>
    </row>
    <row r="53" spans="1:14" x14ac:dyDescent="0.3">
      <c r="A53" t="s">
        <v>106</v>
      </c>
      <c r="B53" t="s">
        <v>261</v>
      </c>
      <c r="C53" t="s">
        <v>222</v>
      </c>
      <c r="D53" s="7">
        <v>1</v>
      </c>
      <c r="E53" s="7">
        <v>0</v>
      </c>
      <c r="F53" s="7">
        <v>0</v>
      </c>
      <c r="G53" s="7">
        <v>0</v>
      </c>
      <c r="H53" s="7">
        <v>0</v>
      </c>
      <c r="I53" s="7">
        <v>2</v>
      </c>
      <c r="J53" s="7">
        <v>1</v>
      </c>
      <c r="K53" s="7">
        <v>4</v>
      </c>
      <c r="L53" s="7">
        <v>2</v>
      </c>
      <c r="M53" s="7">
        <v>3</v>
      </c>
      <c r="N53" s="7">
        <v>2</v>
      </c>
    </row>
    <row r="54" spans="1:14" x14ac:dyDescent="0.3">
      <c r="A54" t="s">
        <v>55</v>
      </c>
      <c r="B54" t="s">
        <v>262</v>
      </c>
      <c r="C54" t="s">
        <v>222</v>
      </c>
      <c r="D54" s="7">
        <v>2</v>
      </c>
      <c r="E54" s="7">
        <v>0</v>
      </c>
      <c r="F54" s="7">
        <v>0</v>
      </c>
      <c r="G54" s="7">
        <v>2</v>
      </c>
      <c r="H54" s="7">
        <v>1</v>
      </c>
      <c r="I54" s="7">
        <v>2</v>
      </c>
      <c r="J54" s="7">
        <v>1</v>
      </c>
      <c r="K54" s="7">
        <v>1</v>
      </c>
      <c r="L54" s="7">
        <v>3</v>
      </c>
      <c r="M54" s="7">
        <v>1</v>
      </c>
      <c r="N54" s="7">
        <v>1</v>
      </c>
    </row>
    <row r="55" spans="1:14" x14ac:dyDescent="0.3">
      <c r="A55" t="s">
        <v>41</v>
      </c>
      <c r="B55" t="s">
        <v>263</v>
      </c>
      <c r="C55" t="s">
        <v>222</v>
      </c>
      <c r="D55" s="7">
        <v>118</v>
      </c>
      <c r="E55" s="7">
        <v>0</v>
      </c>
      <c r="F55" s="7">
        <v>1</v>
      </c>
      <c r="G55" s="7">
        <v>0</v>
      </c>
      <c r="H55" s="7">
        <v>149</v>
      </c>
      <c r="I55" s="7">
        <v>1</v>
      </c>
      <c r="J55" s="7">
        <v>0</v>
      </c>
      <c r="K55" s="7">
        <v>2</v>
      </c>
      <c r="L55" s="7">
        <v>0</v>
      </c>
      <c r="M55" s="7">
        <v>0</v>
      </c>
      <c r="N55" s="7">
        <v>1</v>
      </c>
    </row>
    <row r="56" spans="1:14" x14ac:dyDescent="0.3">
      <c r="A56" t="s">
        <v>64</v>
      </c>
      <c r="B56" t="s">
        <v>244</v>
      </c>
      <c r="C56" t="s">
        <v>222</v>
      </c>
      <c r="D56" s="7">
        <v>0</v>
      </c>
      <c r="E56" s="7">
        <v>0</v>
      </c>
      <c r="F56" s="7">
        <v>0</v>
      </c>
      <c r="G56" s="7">
        <v>0</v>
      </c>
      <c r="H56" s="7">
        <v>0</v>
      </c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</row>
    <row r="57" spans="1:14" x14ac:dyDescent="0.3">
      <c r="A57" t="s">
        <v>129</v>
      </c>
      <c r="B57" t="s">
        <v>264</v>
      </c>
      <c r="C57" t="s">
        <v>222</v>
      </c>
      <c r="D57" s="7">
        <v>0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</row>
    <row r="58" spans="1:14" x14ac:dyDescent="0.3">
      <c r="A58" t="s">
        <v>144</v>
      </c>
      <c r="B58" t="s">
        <v>265</v>
      </c>
      <c r="C58" t="s">
        <v>222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1817</v>
      </c>
      <c r="K58" s="7">
        <v>648</v>
      </c>
      <c r="L58" s="7">
        <v>48</v>
      </c>
      <c r="M58" s="7">
        <v>0</v>
      </c>
      <c r="N58" s="7">
        <v>0</v>
      </c>
    </row>
    <row r="59" spans="1:14" x14ac:dyDescent="0.3">
      <c r="A59" t="s">
        <v>33</v>
      </c>
      <c r="B59" t="s">
        <v>246</v>
      </c>
      <c r="C59" t="s">
        <v>222</v>
      </c>
      <c r="D59" s="7">
        <v>227</v>
      </c>
      <c r="E59" s="7">
        <v>80</v>
      </c>
      <c r="F59" s="7">
        <v>528</v>
      </c>
      <c r="G59" s="7">
        <v>111</v>
      </c>
      <c r="H59" s="7">
        <v>2398</v>
      </c>
      <c r="I59" s="7">
        <v>7977</v>
      </c>
      <c r="J59" s="7">
        <v>5739</v>
      </c>
      <c r="K59" s="7">
        <v>1404</v>
      </c>
      <c r="L59" s="7">
        <v>0</v>
      </c>
      <c r="M59" s="7">
        <v>0</v>
      </c>
      <c r="N59" s="7">
        <v>0</v>
      </c>
    </row>
    <row r="60" spans="1:14" x14ac:dyDescent="0.3">
      <c r="A60" t="s">
        <v>266</v>
      </c>
      <c r="B60" t="s">
        <v>267</v>
      </c>
      <c r="C60" t="s">
        <v>222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2</v>
      </c>
      <c r="L60" s="7">
        <v>1</v>
      </c>
      <c r="M60" s="7">
        <v>0</v>
      </c>
      <c r="N60" s="7">
        <v>0</v>
      </c>
    </row>
    <row r="61" spans="1:14" x14ac:dyDescent="0.3">
      <c r="A61" t="s">
        <v>103</v>
      </c>
      <c r="B61" t="s">
        <v>268</v>
      </c>
      <c r="C61" t="s">
        <v>222</v>
      </c>
      <c r="D61" s="7">
        <v>627</v>
      </c>
      <c r="E61" s="7">
        <v>0</v>
      </c>
      <c r="F61" s="7">
        <v>0</v>
      </c>
      <c r="G61" s="7">
        <v>0</v>
      </c>
      <c r="H61" s="7">
        <v>60</v>
      </c>
      <c r="I61" s="7">
        <v>20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</row>
    <row r="62" spans="1:14" x14ac:dyDescent="0.3">
      <c r="A62" t="s">
        <v>193</v>
      </c>
      <c r="B62" t="s">
        <v>243</v>
      </c>
      <c r="C62" t="s">
        <v>222</v>
      </c>
      <c r="D62" s="7">
        <v>0</v>
      </c>
      <c r="E62" s="7">
        <v>0</v>
      </c>
      <c r="F62" s="7">
        <v>0</v>
      </c>
      <c r="G62" s="7">
        <v>1</v>
      </c>
      <c r="H62" s="7">
        <v>0</v>
      </c>
      <c r="I62" s="7">
        <v>0</v>
      </c>
      <c r="J62" s="7">
        <v>33</v>
      </c>
      <c r="K62" s="7">
        <v>0</v>
      </c>
      <c r="L62" s="7">
        <v>77</v>
      </c>
      <c r="M62" s="7">
        <v>0</v>
      </c>
      <c r="N62" s="7">
        <v>0</v>
      </c>
    </row>
    <row r="63" spans="1:14" x14ac:dyDescent="0.3">
      <c r="A63" t="s">
        <v>124</v>
      </c>
      <c r="B63" t="s">
        <v>259</v>
      </c>
      <c r="C63" t="s">
        <v>222</v>
      </c>
      <c r="D63" s="7">
        <v>0</v>
      </c>
      <c r="E63" s="7">
        <v>0</v>
      </c>
      <c r="F63" s="7">
        <v>3</v>
      </c>
      <c r="G63" s="7">
        <v>0</v>
      </c>
      <c r="H63" s="7">
        <v>0</v>
      </c>
      <c r="I63" s="7">
        <v>0</v>
      </c>
      <c r="J63" s="7">
        <v>2960</v>
      </c>
      <c r="K63" s="7">
        <v>0</v>
      </c>
      <c r="L63" s="7">
        <v>0</v>
      </c>
      <c r="M63" s="7">
        <v>180</v>
      </c>
      <c r="N63" s="7">
        <v>0</v>
      </c>
    </row>
    <row r="64" spans="1:14" x14ac:dyDescent="0.3">
      <c r="A64" t="s">
        <v>135</v>
      </c>
      <c r="B64" t="s">
        <v>259</v>
      </c>
      <c r="C64" t="s">
        <v>222</v>
      </c>
      <c r="D64" s="7">
        <v>1</v>
      </c>
      <c r="E64" s="7">
        <v>0</v>
      </c>
      <c r="F64" s="7">
        <v>0</v>
      </c>
      <c r="G64" s="7">
        <v>70</v>
      </c>
      <c r="H64" s="7">
        <v>0</v>
      </c>
      <c r="I64" s="7">
        <v>45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</row>
    <row r="65" spans="1:14" x14ac:dyDescent="0.3">
      <c r="A65" t="s">
        <v>269</v>
      </c>
      <c r="B65" t="s">
        <v>270</v>
      </c>
      <c r="C65" t="s">
        <v>222</v>
      </c>
      <c r="D65" s="7">
        <v>12</v>
      </c>
      <c r="E65" s="7">
        <v>6</v>
      </c>
      <c r="F65" s="7">
        <v>0</v>
      </c>
      <c r="G65" s="7">
        <v>1</v>
      </c>
      <c r="H65" s="7">
        <v>122</v>
      </c>
      <c r="I65" s="7">
        <v>0</v>
      </c>
      <c r="J65" s="7">
        <v>165</v>
      </c>
      <c r="K65" s="7">
        <v>2</v>
      </c>
      <c r="L65" s="7">
        <v>0</v>
      </c>
      <c r="M65" s="7">
        <v>0</v>
      </c>
    </row>
    <row r="66" spans="1:14" x14ac:dyDescent="0.3">
      <c r="A66" t="s">
        <v>165</v>
      </c>
      <c r="B66" t="s">
        <v>271</v>
      </c>
      <c r="C66" t="s">
        <v>222</v>
      </c>
      <c r="D66" s="7">
        <v>0</v>
      </c>
      <c r="E66" s="7">
        <v>51</v>
      </c>
      <c r="F66" s="7">
        <v>43</v>
      </c>
      <c r="G66" s="7">
        <v>29079</v>
      </c>
      <c r="H66" s="7">
        <v>3113</v>
      </c>
      <c r="I66" s="7">
        <v>1435</v>
      </c>
      <c r="J66" s="7">
        <v>69</v>
      </c>
    </row>
    <row r="67" spans="1:14" x14ac:dyDescent="0.3">
      <c r="A67" t="s">
        <v>272</v>
      </c>
      <c r="B67" t="s">
        <v>273</v>
      </c>
      <c r="C67" t="s">
        <v>222</v>
      </c>
      <c r="D67" s="7">
        <v>184</v>
      </c>
      <c r="E67" s="7">
        <v>1532</v>
      </c>
      <c r="F67" s="7">
        <v>3469</v>
      </c>
      <c r="G67" s="7">
        <v>1363</v>
      </c>
      <c r="H67" s="7">
        <v>4691</v>
      </c>
      <c r="I67" s="7">
        <v>16140</v>
      </c>
      <c r="J67" s="7">
        <v>2909</v>
      </c>
      <c r="K67" s="7">
        <v>230</v>
      </c>
      <c r="L67" s="7">
        <v>484</v>
      </c>
      <c r="M67" s="7">
        <v>20</v>
      </c>
    </row>
    <row r="68" spans="1:14" x14ac:dyDescent="0.3">
      <c r="A68" t="s">
        <v>108</v>
      </c>
      <c r="B68" t="s">
        <v>274</v>
      </c>
      <c r="C68" t="s">
        <v>222</v>
      </c>
      <c r="D68" s="7">
        <v>383517</v>
      </c>
      <c r="E68" s="7">
        <v>422492</v>
      </c>
      <c r="F68" s="7">
        <v>519601</v>
      </c>
      <c r="G68" s="7">
        <v>955962</v>
      </c>
      <c r="H68" s="7">
        <v>887241</v>
      </c>
      <c r="I68" s="7">
        <v>1388193</v>
      </c>
      <c r="J68" s="7">
        <v>994775</v>
      </c>
    </row>
    <row r="69" spans="1:14" x14ac:dyDescent="0.3">
      <c r="A69" t="s">
        <v>47</v>
      </c>
      <c r="B69" t="s">
        <v>275</v>
      </c>
      <c r="C69" t="s">
        <v>222</v>
      </c>
      <c r="D69" s="7">
        <v>579</v>
      </c>
      <c r="E69" s="7">
        <v>237</v>
      </c>
      <c r="F69" s="7">
        <v>341</v>
      </c>
      <c r="G69" s="7">
        <v>385</v>
      </c>
      <c r="H69" s="7">
        <v>164</v>
      </c>
      <c r="I69" s="7">
        <v>199</v>
      </c>
      <c r="J69" s="7">
        <v>52</v>
      </c>
      <c r="K69" s="7">
        <v>36</v>
      </c>
      <c r="L69" s="7">
        <v>21</v>
      </c>
      <c r="M69" s="7">
        <v>40</v>
      </c>
    </row>
    <row r="70" spans="1:14" x14ac:dyDescent="0.3">
      <c r="A70" t="s">
        <v>88</v>
      </c>
      <c r="B70" t="s">
        <v>276</v>
      </c>
      <c r="C70" t="s">
        <v>222</v>
      </c>
      <c r="D70" s="7">
        <v>462</v>
      </c>
      <c r="E70" s="7">
        <v>17312</v>
      </c>
      <c r="F70" s="7">
        <v>4724</v>
      </c>
      <c r="G70" s="7">
        <v>5949</v>
      </c>
      <c r="H70" s="7">
        <v>12265</v>
      </c>
      <c r="I70" s="7">
        <v>29402</v>
      </c>
      <c r="J70" s="7">
        <v>35303</v>
      </c>
      <c r="K70" s="7">
        <v>22973</v>
      </c>
      <c r="L70" s="7">
        <v>61608</v>
      </c>
      <c r="M70" s="7">
        <v>55675</v>
      </c>
    </row>
    <row r="71" spans="1:14" x14ac:dyDescent="0.3">
      <c r="A71" t="s">
        <v>84</v>
      </c>
      <c r="B71" t="s">
        <v>277</v>
      </c>
      <c r="C71" t="s">
        <v>222</v>
      </c>
      <c r="D71" s="7">
        <v>0</v>
      </c>
      <c r="E71" s="7">
        <v>67</v>
      </c>
      <c r="F71" s="7">
        <v>50</v>
      </c>
      <c r="G71" s="7">
        <v>1</v>
      </c>
      <c r="H71" s="7">
        <v>31</v>
      </c>
      <c r="I71" s="7">
        <v>10</v>
      </c>
      <c r="J71" s="7">
        <v>0</v>
      </c>
      <c r="K71" s="7">
        <v>0</v>
      </c>
      <c r="L71" s="7">
        <v>0</v>
      </c>
      <c r="M71" s="7">
        <v>0</v>
      </c>
    </row>
    <row r="74" spans="1:14" x14ac:dyDescent="0.3">
      <c r="C74" s="2"/>
      <c r="D74" s="2" t="s">
        <v>209</v>
      </c>
      <c r="E74" s="2" t="s">
        <v>210</v>
      </c>
      <c r="F74" s="2" t="s">
        <v>211</v>
      </c>
      <c r="G74" s="2" t="s">
        <v>212</v>
      </c>
      <c r="H74" s="2" t="s">
        <v>213</v>
      </c>
      <c r="I74" s="2" t="s">
        <v>214</v>
      </c>
      <c r="J74" s="2" t="s">
        <v>215</v>
      </c>
      <c r="K74" s="2" t="s">
        <v>216</v>
      </c>
      <c r="L74" s="2" t="s">
        <v>217</v>
      </c>
      <c r="M74" s="2" t="s">
        <v>218</v>
      </c>
      <c r="N74" s="2" t="s">
        <v>219</v>
      </c>
    </row>
    <row r="75" spans="1:14" x14ac:dyDescent="0.3">
      <c r="C75" s="2" t="s">
        <v>61</v>
      </c>
      <c r="D75" s="2">
        <f>+D8*100/D7</f>
        <v>41.914521494619287</v>
      </c>
      <c r="E75" s="2">
        <f t="shared" ref="E75:N75" si="0">+E8*100/E7</f>
        <v>38.270259746572606</v>
      </c>
      <c r="F75" s="2">
        <f t="shared" si="0"/>
        <v>45.549651451500154</v>
      </c>
      <c r="G75" s="2">
        <f t="shared" si="0"/>
        <v>55.392797810623108</v>
      </c>
      <c r="H75" s="2">
        <f t="shared" si="0"/>
        <v>48.037526527896041</v>
      </c>
      <c r="I75" s="2">
        <f t="shared" si="0"/>
        <v>48.553871694919465</v>
      </c>
      <c r="J75" s="2">
        <f t="shared" si="0"/>
        <v>53.783329329060081</v>
      </c>
      <c r="K75" s="2">
        <f t="shared" si="0"/>
        <v>49.180813882638724</v>
      </c>
      <c r="L75" s="2">
        <f t="shared" si="0"/>
        <v>63.643135878160734</v>
      </c>
      <c r="M75" s="2">
        <f t="shared" si="0"/>
        <v>61.719250330843614</v>
      </c>
      <c r="N75" s="2">
        <f t="shared" si="0"/>
        <v>67.568027358212518</v>
      </c>
    </row>
    <row r="76" spans="1:14" x14ac:dyDescent="0.3">
      <c r="C76" s="2" t="s">
        <v>224</v>
      </c>
      <c r="D76" s="2">
        <f>+D9*100/D7</f>
        <v>37.196075808063924</v>
      </c>
      <c r="E76" s="2">
        <f t="shared" ref="E76:N76" si="1">+E9*100/E7</f>
        <v>42.913429892779618</v>
      </c>
      <c r="F76" s="2">
        <f t="shared" si="1"/>
        <v>37.001273734295197</v>
      </c>
      <c r="G76" s="2">
        <f t="shared" si="1"/>
        <v>30.859107406316735</v>
      </c>
      <c r="H76" s="2">
        <f t="shared" si="1"/>
        <v>34.022050990114501</v>
      </c>
      <c r="I76" s="2">
        <f t="shared" si="1"/>
        <v>37.301472891862851</v>
      </c>
      <c r="J76" s="2">
        <f t="shared" si="1"/>
        <v>33.122001350574841</v>
      </c>
      <c r="K76" s="2">
        <f t="shared" si="1"/>
        <v>35.609890144173264</v>
      </c>
      <c r="L76" s="2">
        <f t="shared" si="1"/>
        <v>30.196445813014069</v>
      </c>
      <c r="M76" s="2">
        <f t="shared" si="1"/>
        <v>32.655277367223619</v>
      </c>
      <c r="N76" s="2">
        <f t="shared" si="1"/>
        <v>23.826325461654754</v>
      </c>
    </row>
    <row r="79" spans="1:14" x14ac:dyDescent="0.3">
      <c r="A79" t="s">
        <v>278</v>
      </c>
    </row>
    <row r="80" spans="1:14" x14ac:dyDescent="0.3">
      <c r="A80" t="s">
        <v>279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Figure 1</vt:lpstr>
      <vt:lpstr>Figure 2</vt:lpstr>
      <vt:lpstr>Figure 3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Joe Glauber</dc:creator>
  <cp:lastModifiedBy>Ariyasuren Baldansenge</cp:lastModifiedBy>
  <dcterms:created xsi:type="dcterms:W3CDTF">2026-03-19T16:46:50Z</dcterms:created>
  <dcterms:modified xsi:type="dcterms:W3CDTF">2026-04-13T00:05:59Z</dcterms:modified>
</cp:coreProperties>
</file>